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170" windowWidth="15420" windowHeight="4110" tabRatio="871" firstSheet="4" activeTab="17"/>
  </bookViews>
  <sheets>
    <sheet name="DATOS" sheetId="15" r:id="rId1"/>
    <sheet name="T.I _S" sheetId="12" r:id="rId2"/>
    <sheet name="T.II_S" sheetId="11" r:id="rId3"/>
    <sheet name="T.III_S" sheetId="41" r:id="rId4"/>
    <sheet name="T.IV_S" sheetId="42" r:id="rId5"/>
    <sheet name="T.IVa_S" sheetId="22" r:id="rId6"/>
    <sheet name="T.Vb_S" sheetId="23" r:id="rId7"/>
    <sheet name="T.VI_S" sheetId="8" r:id="rId8"/>
    <sheet name="T.VII_S" sheetId="38" r:id="rId9"/>
    <sheet name="T.VIII_S" sheetId="43" r:id="rId10"/>
    <sheet name="T.IXa_S" sheetId="39" r:id="rId11"/>
    <sheet name="T.IXb_S" sheetId="35" r:id="rId12"/>
    <sheet name="T.IXc_S" sheetId="10" r:id="rId13"/>
    <sheet name="T.IXd_S" sheetId="14" r:id="rId14"/>
    <sheet name="E.IIa_S" sheetId="31" r:id="rId15"/>
    <sheet name="E.IIb_S" sheetId="32" r:id="rId16"/>
    <sheet name="E.IIc_S" sheetId="21" r:id="rId17"/>
    <sheet name="E.III_S" sheetId="20" r:id="rId18"/>
    <sheet name="E.VIa_S" sheetId="24" r:id="rId19"/>
    <sheet name="E.VIb_S" sheetId="25" r:id="rId20"/>
    <sheet name="Hoja1" sheetId="44" r:id="rId21"/>
  </sheets>
  <definedNames>
    <definedName name="AREA">DATOS!$C$14</definedName>
    <definedName name="DEPEND">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>#REF!</definedName>
    <definedName name="SUBS">DATOS!$C$13</definedName>
    <definedName name="TIPOLICIT">DATOS!$C$15</definedName>
    <definedName name="Z_0B53B832_AD86_4C8F_805A_2F70F28121AE_.wvu.Rows" localSheetId="12" hidden="1">T.IXc_S!$16:$35</definedName>
    <definedName name="Z_715E90F1_CD54_4010_AF2A_F1142E0A1E81_.wvu.Rows" localSheetId="12" hidden="1">T.IXc_S!$35:$46</definedName>
  </definedNames>
  <calcPr calcId="145621"/>
  <customWorkbookViews>
    <customWorkbookView name="sin subcontratación" guid="{0B53B832-AD86-4C8F-805A-2F70F28121AE}" maximized="1" xWindow="1" yWindow="1" windowWidth="1436" windowHeight="771" activeSheetId="10"/>
    <customWorkbookView name="con subcontratación" guid="{715E90F1-CD54-4010-AF2A-F1142E0A1E81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M7" i="21" l="1"/>
  <c r="M7" i="24" s="1"/>
  <c r="M8" i="25" s="1"/>
  <c r="M8" i="21"/>
  <c r="M8" i="24" s="1"/>
  <c r="M9" i="25" s="1"/>
  <c r="M6" i="21"/>
  <c r="M6" i="24" s="1"/>
  <c r="M7" i="25" s="1"/>
  <c r="H8" i="12" l="1"/>
  <c r="A6" i="12" l="1"/>
  <c r="E37" i="20" l="1"/>
  <c r="A7" i="25"/>
  <c r="A6" i="24"/>
  <c r="A7" i="20"/>
  <c r="A6" i="21"/>
  <c r="A7" i="32"/>
  <c r="A7" i="31"/>
  <c r="A15" i="43" l="1"/>
  <c r="A14" i="43"/>
  <c r="A13" i="43"/>
  <c r="P7" i="42" l="1"/>
  <c r="A6" i="42"/>
  <c r="A5" i="42"/>
  <c r="A3" i="42"/>
  <c r="A2" i="42"/>
  <c r="A1" i="42"/>
  <c r="A18" i="10"/>
  <c r="A18" i="38"/>
  <c r="A18" i="41"/>
  <c r="A6" i="35"/>
  <c r="A18" i="14"/>
  <c r="A7" i="8"/>
  <c r="A7" i="23"/>
  <c r="A7" i="22"/>
  <c r="A7" i="11"/>
  <c r="A7" i="12"/>
  <c r="A19" i="10" l="1"/>
  <c r="A15" i="10"/>
  <c r="A14" i="10"/>
  <c r="A13" i="10"/>
  <c r="A19" i="41"/>
  <c r="A15" i="41"/>
  <c r="A14" i="41"/>
  <c r="A13" i="41"/>
  <c r="A19" i="39"/>
  <c r="A18" i="39"/>
  <c r="A15" i="39"/>
  <c r="A14" i="39"/>
  <c r="A13" i="39"/>
  <c r="A8" i="39"/>
  <c r="A19" i="38"/>
  <c r="A15" i="38"/>
  <c r="A14" i="38"/>
  <c r="A13" i="38"/>
  <c r="A19" i="14"/>
  <c r="A15" i="14"/>
  <c r="A14" i="14"/>
  <c r="A13" i="14"/>
  <c r="A5" i="35" l="1"/>
  <c r="A3" i="35"/>
  <c r="A2" i="35"/>
  <c r="A1" i="35"/>
  <c r="P8" i="32" l="1"/>
  <c r="A6" i="32"/>
  <c r="A3" i="32"/>
  <c r="A2" i="32"/>
  <c r="A1" i="32"/>
  <c r="A6" i="31"/>
  <c r="A3" i="31"/>
  <c r="A2" i="31"/>
  <c r="A1" i="31"/>
  <c r="A3" i="25"/>
  <c r="A2" i="25"/>
  <c r="A1" i="25"/>
  <c r="A3" i="24"/>
  <c r="A2" i="24"/>
  <c r="A1" i="24"/>
  <c r="A3" i="23"/>
  <c r="A2" i="23"/>
  <c r="A1" i="23"/>
  <c r="A3" i="22"/>
  <c r="A2" i="22"/>
  <c r="A1" i="22"/>
  <c r="A3" i="21"/>
  <c r="A2" i="21"/>
  <c r="A1" i="21"/>
  <c r="A3" i="20"/>
  <c r="A2" i="20"/>
  <c r="A1" i="20"/>
  <c r="A3" i="8"/>
  <c r="A2" i="8"/>
  <c r="A1" i="8"/>
  <c r="A3" i="11"/>
  <c r="A2" i="11"/>
  <c r="A1" i="11"/>
  <c r="A1" i="12"/>
  <c r="A3" i="12"/>
  <c r="A6" i="25"/>
  <c r="A5" i="24"/>
  <c r="A6" i="23"/>
  <c r="A6" i="22"/>
  <c r="A5" i="21"/>
  <c r="A6" i="20"/>
  <c r="A6" i="8"/>
  <c r="A6" i="11"/>
  <c r="P8" i="25"/>
  <c r="P7" i="24"/>
  <c r="P8" i="23"/>
  <c r="P8" i="22"/>
  <c r="P7" i="21"/>
  <c r="E8" i="20"/>
  <c r="H8" i="8"/>
  <c r="G8" i="11"/>
</calcChain>
</file>

<file path=xl/sharedStrings.xml><?xml version="1.0" encoding="utf-8"?>
<sst xmlns="http://schemas.openxmlformats.org/spreadsheetml/2006/main" count="608" uniqueCount="204">
  <si>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</si>
  <si>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</si>
  <si>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</si>
  <si>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</si>
  <si>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</si>
  <si>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</si>
  <si>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</si>
  <si>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</si>
  <si>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</si>
  <si>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</si>
  <si>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</si>
  <si>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</si>
  <si>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</si>
  <si>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</si>
  <si>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</si>
  <si>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</si>
  <si>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</si>
  <si>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</si>
  <si>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</si>
  <si>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MODELO Y MARCA</t>
  </si>
  <si>
    <t>PROPIO</t>
  </si>
  <si>
    <t>FECHA  DE PUESTA  EN EL SITIO DE LOS TRABAJOS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</si>
  <si>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</si>
  <si>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</si>
  <si>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</si>
  <si>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</si>
  <si>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</si>
  <si>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</si>
  <si>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CON O SIN OPCIÓN A COMPRA</t>
  </si>
  <si>
    <t>ARRENDADO</t>
  </si>
  <si>
    <t>N°</t>
  </si>
  <si>
    <t>UBICACIÓN FÍSICA Y USO ACTUAL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</si>
  <si>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</si>
  <si>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</si>
  <si>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</si>
  <si>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</si>
  <si>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</si>
  <si>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</si>
  <si>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</si>
  <si>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</si>
  <si>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</si>
  <si>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</si>
  <si>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</si>
  <si>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</si>
  <si>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</si>
  <si>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</si>
  <si>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</si>
  <si>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</si>
  <si>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</si>
  <si>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</si>
  <si>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</si>
  <si>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IMPORTE DE LA PROPOSICIÓN</t>
  </si>
  <si>
    <t>CÓDIGO</t>
  </si>
  <si>
    <t>I.V.A.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</si>
  <si>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</si>
  <si>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</si>
  <si>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</si>
  <si>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</si>
  <si>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</si>
  <si>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</si>
  <si>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</si>
  <si>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</si>
  <si>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</si>
  <si>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</si>
  <si>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</si>
  <si>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</si>
  <si>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</si>
  <si>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</si>
  <si>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</si>
  <si>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</si>
  <si>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</si>
  <si>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</si>
  <si>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</si>
  <si>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</si>
  <si>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</si>
  <si>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</si>
  <si>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</si>
  <si>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</si>
  <si>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</si>
  <si>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</si>
  <si>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</si>
  <si>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</si>
  <si>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</si>
  <si>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</si>
  <si>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</si>
  <si>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</si>
  <si>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</si>
  <si>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</si>
  <si>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</si>
  <si>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</si>
  <si>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</si>
  <si>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</si>
  <si>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</si>
  <si>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</si>
  <si>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</si>
  <si>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</si>
  <si>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</si>
  <si>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</si>
  <si>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</si>
  <si>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</si>
  <si>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</si>
  <si>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</si>
  <si>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</si>
  <si>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</si>
  <si>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</si>
  <si>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</si>
  <si>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</si>
  <si>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</si>
  <si>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</si>
  <si>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</si>
  <si>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</si>
  <si>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</si>
  <si>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</si>
  <si>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t>DOCUMENTO T.IXb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</si>
  <si>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</si>
  <si>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</si>
  <si>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</si>
  <si>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</si>
  <si>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t>DOCUMENTO T.VI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</si>
  <si>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</si>
  <si>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</si>
  <si>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</si>
  <si>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</si>
  <si>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</si>
  <si>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</si>
  <si>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</si>
  <si>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</si>
  <si>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RLOPS ART. 254 FRACCIÓN V</t>
  </si>
  <si>
    <t>PROGRAMA CALENDARIZADO Y CUANTIFICADO EN PORCENTAJES DE LAS PARTIDAS O ACTIVIDADES DE SUMINISTRO O UTILIZACIÓN MENSUAL DE EQUIPO CIENTÍFICO, INFORMÁTICO Y OTROS REQUERIDOS PARA PROPORCIONAR EL SERVICIO</t>
  </si>
  <si>
    <t>CATEGORIA PROPUESTA</t>
  </si>
  <si>
    <t>DOCUMENTO T.Vb</t>
  </si>
  <si>
    <t>PROGRAMA CALENDARIZADO Y CUANTIFICADO EN PORCENTAJES DE LAS PARTIDAS O ACTIVIDADES DE PERSONALQUE SE EMPLEARÁ PARA REALIZAR LOS SERVICIOS INDICANDO ESPECIALIDAD, CANTIDAD REQUERIDA POR HORAS - HOMBRE NECESARIAS</t>
  </si>
  <si>
    <t>RLOPS ART. 254 FRACCIÓN VI</t>
  </si>
  <si>
    <t>RELACIÓN DE BIENES Y EQUIPOS CIENTÍFICOS, INFORMÁTICOS E INSTALACIONES ESPECIALES QUE, EN SU CASO SE REQUIERAN, INDICANDO SUS CARACTERÍSTICAS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</si>
  <si>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</si>
  <si>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</si>
  <si>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</si>
  <si>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</si>
  <si>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</si>
  <si>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</si>
  <si>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T.IXc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</si>
  <si>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</si>
  <si>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</si>
  <si>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</si>
  <si>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</si>
  <si>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</si>
  <si>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</si>
  <si>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</si>
  <si>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</si>
  <si>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</si>
  <si>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</si>
  <si>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DOCUMENTO T.IXa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</si>
  <si>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</si>
  <si>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</si>
  <si>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</si>
  <si>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</si>
  <si>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</si>
  <si>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</si>
  <si>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</si>
  <si>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PROGRAMAS CUANTIFICADOS Y CALENDARIZADOS DE EROGACIONES DE UTILIZACIÓN DE MAQUINARIA Y EQUIPO REQUERIDO, INCLUYENDO EL CIENTÍFICO, DE CÓMPUTO, DE MEDICIÓN Y EN GENERAL</t>
  </si>
  <si>
    <t>RLOPS ART. 252 B - VIa</t>
  </si>
  <si>
    <t>RLOPS ART. 252 B - VIb</t>
  </si>
  <si>
    <t>PROGRAMAS CUANTIFICADOS Y CALENDARIZADOS DE EROGACIONES DE UTILIZACIÓN DE PERSONAL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</si>
  <si>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</si>
  <si>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</si>
  <si>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</si>
  <si>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</si>
  <si>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</si>
  <si>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</si>
  <si>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</si>
  <si>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</si>
  <si>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</si>
  <si>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</si>
  <si>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</si>
  <si>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</si>
  <si>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</si>
  <si>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</si>
  <si>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</si>
  <si>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Sobre el particular, el que suscribe, a nombre y representación de  (__________(1)___________  como __________(2)___________ y de conformidad con lo establecido en el numeral 3.4. de la Invitación a Cuando Menos Tres Personas, manifiesto que no efectuaré subcontratación alguna .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</si>
  <si>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</si>
  <si>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</si>
  <si>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t>140</t>
  </si>
  <si>
    <t>09-08-2012</t>
  </si>
  <si>
    <t>26-12-2012</t>
  </si>
  <si>
    <r>
      <t xml:space="preserve">NÚMERO DE CÉDULA PROFESIONAL EN SU CASO </t>
    </r>
    <r>
      <rPr>
        <sz val="8"/>
        <color theme="1"/>
        <rFont val="Adobe Caslon Pro"/>
        <family val="1"/>
      </rPr>
      <t xml:space="preserve"> </t>
    </r>
  </si>
  <si>
    <r>
      <t xml:space="preserve">CUMPLIMIENTO DE CONTRATOS </t>
    </r>
    <r>
      <rPr>
        <sz val="8"/>
        <color theme="1"/>
        <rFont val="Adobe Caslon Pro"/>
        <family val="1"/>
      </rPr>
      <t>(De los últimos cinco años)</t>
    </r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</si>
  <si>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dobe Caslon Pro"/>
        <family val="1"/>
      </rPr>
      <t>NO</t>
    </r>
    <r>
      <rPr>
        <sz val="11"/>
        <color theme="1"/>
        <rFont val="Adobe Caslon Pro"/>
        <family val="1"/>
      </rPr>
      <t xml:space="preserve"> subcontrataré trabajos algunos relativos a la presente Licitación</t>
    </r>
  </si>
  <si>
    <t>No. IO-009000988-N3-2013</t>
  </si>
  <si>
    <t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t>
  </si>
  <si>
    <t>30-04-2013</t>
  </si>
  <si>
    <t>31-10-2013</t>
  </si>
  <si>
    <t>185</t>
  </si>
  <si>
    <t>Informe Final</t>
  </si>
  <si>
    <t>DOCUMENTO E.Vib</t>
  </si>
  <si>
    <t>DOCUMENTO E.Via</t>
  </si>
  <si>
    <t>DOCUMENTO T.IVa</t>
  </si>
  <si>
    <t>Estudio Topografía</t>
  </si>
  <si>
    <t>Estudio Técnico (trazo, estructuras, arquitectónico, diseño, instalaciones, vías, etc.)</t>
  </si>
  <si>
    <t>Estudio de Mecánica de Suelos</t>
  </si>
  <si>
    <t>Estudio de Manifestación de Impacto Ambiental</t>
  </si>
  <si>
    <t>Estudio Económico-Financiero</t>
  </si>
  <si>
    <t>Estudio Legal</t>
  </si>
  <si>
    <t>Estudio de Análisis Costo Beneficio</t>
  </si>
  <si>
    <t>Estudio Sistemas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</si>
</sst>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dobe Caslon Pro"/>
      <family val="1"/>
    </font>
    <font>
      <b/>
      <sz val="9"/>
      <color theme="1"/>
      <name val="Adobe Caslon Pro"/>
      <family val="1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sz val="11"/>
      <color theme="1"/>
      <name val="Adobe Caslon Pro"/>
      <family val="1"/>
    </font>
    <font>
      <b/>
      <sz val="9"/>
      <name val="Adobe Caslon Pro"/>
      <family val="1"/>
    </font>
    <font>
      <b/>
      <sz val="8"/>
      <name val="Adobe Caslon Pro"/>
      <family val="1"/>
    </font>
    <font>
      <sz val="10"/>
      <color theme="1"/>
      <name val="Adobe Caslon Pro"/>
      <family val="1"/>
    </font>
    <font>
      <sz val="9"/>
      <color theme="1"/>
      <name val="Adobe Caslon Pro"/>
      <family val="1"/>
    </font>
    <font>
      <b/>
      <sz val="9"/>
      <color indexed="8"/>
      <name val="Adobe Caslon Pro"/>
      <family val="1"/>
    </font>
    <font>
      <b/>
      <sz val="9"/>
      <color rgb="FF000000"/>
      <name val="Adobe Caslon Pro"/>
      <family val="1"/>
    </font>
    <font>
      <b/>
      <sz val="11"/>
      <color theme="1"/>
      <name val="Adobe Caslon Pro"/>
      <family val="1"/>
    </font>
    <font>
      <b/>
      <sz val="10"/>
      <name val="Adobe Caslon Pro"/>
      <family val="1"/>
    </font>
    <font>
      <b/>
      <i/>
      <sz val="8"/>
      <name val="Adobe Caslon Pro"/>
      <family val="1"/>
    </font>
    <font>
      <sz val="10"/>
      <name val="Adobe Caslon Pro"/>
      <family val="1"/>
    </font>
    <font>
      <b/>
      <sz val="12"/>
      <color theme="1"/>
      <name val="Adobe Caslon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5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left" vertical="top" indent="17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8" fillId="0" borderId="33" xfId="0" applyFont="1" applyBorder="1" applyAlignment="1">
      <alignment horizontal="left" vertical="top" indent="17"/>
    </xf>
    <xf numFmtId="0" fontId="8" fillId="0" borderId="0" xfId="0" applyFont="1" applyBorder="1" applyAlignment="1">
      <alignment horizontal="left" vertical="top" indent="17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horizontal="left" vertical="top" indent="2"/>
    </xf>
    <xf numFmtId="0" fontId="8" fillId="0" borderId="7" xfId="0" applyFont="1" applyBorder="1" applyAlignment="1">
      <alignment horizontal="left" vertical="top" indent="2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8" fillId="0" borderId="5" xfId="0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49" fontId="9" fillId="0" borderId="17" xfId="0" applyNumberFormat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9" xfId="0" applyFont="1" applyBorder="1" applyAlignment="1"/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top" wrapText="1"/>
    </xf>
    <xf numFmtId="0" fontId="9" fillId="0" borderId="47" xfId="0" applyFont="1" applyBorder="1" applyAlignment="1">
      <alignment vertical="top" wrapText="1"/>
    </xf>
    <xf numFmtId="0" fontId="9" fillId="0" borderId="50" xfId="0" applyFont="1" applyBorder="1" applyAlignment="1">
      <alignment vertical="top" wrapText="1"/>
    </xf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7" xfId="0" applyFont="1" applyBorder="1" applyAlignment="1">
      <alignment horizontal="left" vertical="top" indent="2"/>
    </xf>
    <xf numFmtId="0" fontId="8" fillId="0" borderId="18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8" xfId="0" applyFont="1" applyBorder="1" applyAlignment="1">
      <alignment horizontal="right"/>
    </xf>
    <xf numFmtId="0" fontId="8" fillId="2" borderId="32" xfId="0" applyFont="1" applyFill="1" applyBorder="1" applyAlignment="1">
      <alignment horizontal="left" vertical="top" indent="17"/>
    </xf>
    <xf numFmtId="0" fontId="9" fillId="2" borderId="6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0" fillId="0" borderId="0" xfId="0" applyFont="1"/>
    <xf numFmtId="0" fontId="8" fillId="2" borderId="33" xfId="0" applyFont="1" applyFill="1" applyBorder="1" applyAlignment="1">
      <alignment horizontal="left" vertical="top" indent="17"/>
    </xf>
    <xf numFmtId="0" fontId="9" fillId="2" borderId="0" xfId="0" applyFont="1" applyFill="1" applyBorder="1" applyAlignment="1">
      <alignment horizontal="left" vertical="top" indent="2"/>
    </xf>
    <xf numFmtId="0" fontId="9" fillId="2" borderId="0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33" xfId="0" applyFont="1" applyFill="1" applyBorder="1" applyAlignment="1">
      <alignment horizontal="left" vertical="top" indent="2"/>
    </xf>
    <xf numFmtId="0" fontId="8" fillId="2" borderId="33" xfId="0" applyFont="1" applyFill="1" applyBorder="1" applyAlignment="1">
      <alignment horizontal="left" vertical="top" indent="2"/>
    </xf>
    <xf numFmtId="0" fontId="8" fillId="2" borderId="3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center"/>
    </xf>
    <xf numFmtId="49" fontId="9" fillId="2" borderId="35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34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6" fillId="2" borderId="10" xfId="0" applyFont="1" applyFill="1" applyBorder="1" applyAlignment="1">
      <alignment vertical="center"/>
    </xf>
    <xf numFmtId="165" fontId="6" fillId="2" borderId="10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165" fontId="6" fillId="2" borderId="19" xfId="0" applyNumberFormat="1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12" fillId="2" borderId="11" xfId="0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/>
    </xf>
    <xf numFmtId="40" fontId="6" fillId="2" borderId="6" xfId="1" applyNumberFormat="1" applyFont="1" applyFill="1" applyBorder="1" applyAlignment="1">
      <alignment vertical="top"/>
    </xf>
    <xf numFmtId="40" fontId="6" fillId="2" borderId="0" xfId="1" applyNumberFormat="1" applyFont="1" applyFill="1" applyBorder="1" applyAlignment="1">
      <alignment vertical="top"/>
    </xf>
    <xf numFmtId="0" fontId="6" fillId="2" borderId="23" xfId="0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/>
    </xf>
    <xf numFmtId="40" fontId="6" fillId="2" borderId="23" xfId="1" applyNumberFormat="1" applyFont="1" applyFill="1" applyBorder="1" applyAlignment="1">
      <alignment vertical="center"/>
    </xf>
    <xf numFmtId="49" fontId="6" fillId="2" borderId="46" xfId="0" applyNumberFormat="1" applyFont="1" applyFill="1" applyBorder="1" applyAlignment="1">
      <alignment vertical="distributed" wrapText="1"/>
    </xf>
    <xf numFmtId="49" fontId="6" fillId="2" borderId="46" xfId="1" applyNumberFormat="1" applyFont="1" applyFill="1" applyBorder="1" applyAlignment="1">
      <alignment horizontal="center" vertical="center"/>
    </xf>
    <xf numFmtId="40" fontId="6" fillId="2" borderId="46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distributed" wrapText="1"/>
    </xf>
    <xf numFmtId="40" fontId="6" fillId="2" borderId="25" xfId="1" applyNumberFormat="1" applyFont="1" applyFill="1" applyBorder="1" applyAlignment="1">
      <alignment vertical="center" textRotation="90"/>
    </xf>
    <xf numFmtId="49" fontId="6" fillId="2" borderId="25" xfId="1" applyNumberFormat="1" applyFont="1" applyFill="1" applyBorder="1" applyAlignment="1">
      <alignment horizontal="center" vertical="center"/>
    </xf>
    <xf numFmtId="40" fontId="6" fillId="2" borderId="25" xfId="1" applyNumberFormat="1" applyFont="1" applyFill="1" applyBorder="1" applyAlignment="1">
      <alignment vertical="center"/>
    </xf>
    <xf numFmtId="40" fontId="6" fillId="2" borderId="23" xfId="1" applyNumberFormat="1" applyFont="1" applyFill="1" applyBorder="1" applyAlignment="1">
      <alignment horizontal="center" vertical="top" wrapText="1"/>
    </xf>
    <xf numFmtId="40" fontId="6" fillId="2" borderId="23" xfId="1" applyNumberFormat="1" applyFont="1" applyFill="1" applyBorder="1" applyAlignment="1">
      <alignment vertical="top"/>
    </xf>
    <xf numFmtId="0" fontId="6" fillId="2" borderId="46" xfId="0" applyFont="1" applyFill="1" applyBorder="1" applyAlignment="1">
      <alignment vertical="distributed" wrapText="1"/>
    </xf>
    <xf numFmtId="40" fontId="6" fillId="2" borderId="46" xfId="1" applyNumberFormat="1" applyFont="1" applyFill="1" applyBorder="1" applyAlignment="1">
      <alignment vertical="top" textRotation="90"/>
    </xf>
    <xf numFmtId="40" fontId="6" fillId="2" borderId="46" xfId="1" applyNumberFormat="1" applyFont="1" applyFill="1" applyBorder="1" applyAlignment="1">
      <alignment vertical="top"/>
    </xf>
    <xf numFmtId="40" fontId="6" fillId="2" borderId="25" xfId="1" applyNumberFormat="1" applyFont="1" applyFill="1" applyBorder="1" applyAlignment="1">
      <alignment vertical="top" textRotation="90"/>
    </xf>
    <xf numFmtId="40" fontId="6" fillId="2" borderId="25" xfId="1" applyNumberFormat="1" applyFont="1" applyFill="1" applyBorder="1" applyAlignment="1">
      <alignment vertical="top"/>
    </xf>
    <xf numFmtId="168" fontId="6" fillId="2" borderId="23" xfId="0" applyNumberFormat="1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top"/>
    </xf>
    <xf numFmtId="168" fontId="6" fillId="2" borderId="46" xfId="0" applyNumberFormat="1" applyFont="1" applyFill="1" applyBorder="1" applyAlignment="1">
      <alignment vertical="distributed" wrapText="1"/>
    </xf>
    <xf numFmtId="168" fontId="6" fillId="2" borderId="25" xfId="0" applyNumberFormat="1" applyFont="1" applyFill="1" applyBorder="1" applyAlignment="1">
      <alignment vertical="distributed" wrapText="1"/>
    </xf>
    <xf numFmtId="0" fontId="6" fillId="2" borderId="0" xfId="0" applyFont="1" applyFill="1" applyBorder="1" applyAlignment="1">
      <alignment vertical="top"/>
    </xf>
    <xf numFmtId="168" fontId="6" fillId="2" borderId="0" xfId="0" applyNumberFormat="1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168" fontId="6" fillId="2" borderId="37" xfId="0" applyNumberFormat="1" applyFont="1" applyFill="1" applyBorder="1" applyAlignment="1">
      <alignment horizontal="left" vertical="top" indent="7"/>
    </xf>
    <xf numFmtId="168" fontId="6" fillId="2" borderId="47" xfId="0" applyNumberFormat="1" applyFont="1" applyFill="1" applyBorder="1" applyAlignment="1">
      <alignment vertical="top"/>
    </xf>
    <xf numFmtId="49" fontId="6" fillId="2" borderId="12" xfId="1" applyNumberFormat="1" applyFont="1" applyFill="1" applyBorder="1" applyAlignment="1">
      <alignment horizontal="center" vertical="top"/>
    </xf>
    <xf numFmtId="40" fontId="6" fillId="2" borderId="12" xfId="1" applyNumberFormat="1" applyFont="1" applyFill="1" applyBorder="1" applyAlignment="1">
      <alignment vertical="top"/>
    </xf>
    <xf numFmtId="40" fontId="6" fillId="2" borderId="29" xfId="1" applyNumberFormat="1" applyFont="1" applyFill="1" applyBorder="1" applyAlignment="1">
      <alignment vertical="top"/>
    </xf>
    <xf numFmtId="0" fontId="6" fillId="2" borderId="39" xfId="0" applyFont="1" applyFill="1" applyBorder="1" applyAlignment="1">
      <alignment vertical="top"/>
    </xf>
    <xf numFmtId="168" fontId="6" fillId="2" borderId="40" xfId="0" applyNumberFormat="1" applyFont="1" applyFill="1" applyBorder="1" applyAlignment="1">
      <alignment horizontal="left" vertical="top" indent="7"/>
    </xf>
    <xf numFmtId="168" fontId="6" fillId="2" borderId="26" xfId="0" applyNumberFormat="1" applyFont="1" applyFill="1" applyBorder="1" applyAlignment="1">
      <alignment vertical="top"/>
    </xf>
    <xf numFmtId="49" fontId="6" fillId="2" borderId="24" xfId="1" applyNumberFormat="1" applyFont="1" applyFill="1" applyBorder="1" applyAlignment="1">
      <alignment horizontal="center" vertical="top"/>
    </xf>
    <xf numFmtId="40" fontId="6" fillId="2" borderId="24" xfId="1" applyNumberFormat="1" applyFont="1" applyFill="1" applyBorder="1" applyAlignment="1">
      <alignment vertical="top"/>
    </xf>
    <xf numFmtId="40" fontId="6" fillId="2" borderId="30" xfId="1" applyNumberFormat="1" applyFont="1" applyFill="1" applyBorder="1" applyAlignment="1">
      <alignment vertical="top"/>
    </xf>
    <xf numFmtId="49" fontId="6" fillId="2" borderId="12" xfId="2" applyNumberFormat="1" applyFont="1" applyFill="1" applyBorder="1" applyAlignment="1">
      <alignment horizontal="center" vertical="top"/>
    </xf>
    <xf numFmtId="166" fontId="6" fillId="2" borderId="12" xfId="2" applyNumberFormat="1" applyFont="1" applyFill="1" applyBorder="1" applyAlignment="1">
      <alignment vertical="top"/>
    </xf>
    <xf numFmtId="166" fontId="6" fillId="2" borderId="29" xfId="2" applyNumberFormat="1" applyFont="1" applyFill="1" applyBorder="1" applyAlignment="1">
      <alignment vertical="top"/>
    </xf>
    <xf numFmtId="49" fontId="6" fillId="2" borderId="24" xfId="2" applyNumberFormat="1" applyFont="1" applyFill="1" applyBorder="1" applyAlignment="1">
      <alignment horizontal="center" vertical="top"/>
    </xf>
    <xf numFmtId="166" fontId="6" fillId="2" borderId="24" xfId="2" applyNumberFormat="1" applyFont="1" applyFill="1" applyBorder="1" applyAlignment="1">
      <alignment vertical="top"/>
    </xf>
    <xf numFmtId="166" fontId="6" fillId="2" borderId="30" xfId="2" applyNumberFormat="1" applyFont="1" applyFill="1" applyBorder="1" applyAlignment="1">
      <alignment vertical="top"/>
    </xf>
    <xf numFmtId="0" fontId="9" fillId="2" borderId="0" xfId="0" applyFont="1" applyFill="1"/>
    <xf numFmtId="0" fontId="9" fillId="2" borderId="32" xfId="0" applyFont="1" applyFill="1" applyBorder="1"/>
    <xf numFmtId="0" fontId="9" fillId="2" borderId="6" xfId="0" applyFont="1" applyFill="1" applyBorder="1"/>
    <xf numFmtId="0" fontId="9" fillId="2" borderId="2" xfId="0" applyFont="1" applyFill="1" applyBorder="1"/>
    <xf numFmtId="0" fontId="9" fillId="2" borderId="33" xfId="0" applyFont="1" applyFill="1" applyBorder="1"/>
    <xf numFmtId="0" fontId="9" fillId="2" borderId="0" xfId="0" applyFont="1" applyFill="1" applyBorder="1"/>
    <xf numFmtId="49" fontId="9" fillId="2" borderId="0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34" xfId="0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9" xfId="0" applyFont="1" applyFill="1" applyBorder="1"/>
    <xf numFmtId="0" fontId="9" fillId="2" borderId="4" xfId="0" applyFont="1" applyFill="1" applyBorder="1"/>
    <xf numFmtId="0" fontId="9" fillId="0" borderId="0" xfId="0" applyFont="1" applyBorder="1" applyAlignment="1">
      <alignment horizontal="right" vertical="center"/>
    </xf>
    <xf numFmtId="49" fontId="9" fillId="0" borderId="21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0" xfId="0" applyFont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165" fontId="6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165" fontId="6" fillId="0" borderId="19" xfId="0" applyNumberFormat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0" xfId="0" applyFont="1"/>
    <xf numFmtId="0" fontId="12" fillId="0" borderId="11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40" fontId="6" fillId="0" borderId="6" xfId="1" applyNumberFormat="1" applyFont="1" applyBorder="1" applyAlignment="1">
      <alignment vertical="top"/>
    </xf>
    <xf numFmtId="40" fontId="6" fillId="0" borderId="0" xfId="1" applyNumberFormat="1" applyFont="1" applyBorder="1" applyAlignment="1">
      <alignment vertical="top"/>
    </xf>
    <xf numFmtId="0" fontId="6" fillId="0" borderId="23" xfId="0" applyFont="1" applyBorder="1" applyAlignment="1">
      <alignment vertical="top" wrapText="1"/>
    </xf>
    <xf numFmtId="40" fontId="6" fillId="0" borderId="23" xfId="1" applyNumberFormat="1" applyFont="1" applyBorder="1" applyAlignment="1">
      <alignment vertical="top" wrapText="1"/>
    </xf>
    <xf numFmtId="49" fontId="6" fillId="0" borderId="23" xfId="1" applyNumberFormat="1" applyFont="1" applyFill="1" applyBorder="1" applyAlignment="1">
      <alignment vertical="top" wrapText="1"/>
    </xf>
    <xf numFmtId="40" fontId="6" fillId="0" borderId="23" xfId="1" applyNumberFormat="1" applyFont="1" applyFill="1" applyBorder="1" applyAlignment="1">
      <alignment vertical="top" wrapText="1"/>
    </xf>
    <xf numFmtId="49" fontId="6" fillId="0" borderId="46" xfId="0" applyNumberFormat="1" applyFont="1" applyBorder="1" applyAlignment="1">
      <alignment vertical="top" wrapText="1"/>
    </xf>
    <xf numFmtId="49" fontId="6" fillId="0" borderId="46" xfId="1" applyNumberFormat="1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textRotation="90" wrapText="1"/>
    </xf>
    <xf numFmtId="49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Fill="1" applyBorder="1" applyAlignment="1">
      <alignment vertical="top" wrapText="1"/>
    </xf>
    <xf numFmtId="0" fontId="6" fillId="0" borderId="46" xfId="0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textRotation="90" wrapText="1"/>
    </xf>
    <xf numFmtId="40" fontId="6" fillId="0" borderId="46" xfId="1" applyNumberFormat="1" applyFont="1" applyFill="1" applyBorder="1" applyAlignment="1">
      <alignment vertical="top" wrapText="1"/>
    </xf>
    <xf numFmtId="40" fontId="6" fillId="0" borderId="0" xfId="0" applyNumberFormat="1" applyFont="1"/>
    <xf numFmtId="168" fontId="6" fillId="0" borderId="23" xfId="0" applyNumberFormat="1" applyFont="1" applyBorder="1" applyAlignment="1">
      <alignment vertical="top" wrapText="1"/>
    </xf>
    <xf numFmtId="167" fontId="6" fillId="0" borderId="0" xfId="0" applyNumberFormat="1" applyFont="1"/>
    <xf numFmtId="2" fontId="6" fillId="0" borderId="0" xfId="0" applyNumberFormat="1" applyFont="1"/>
    <xf numFmtId="168" fontId="6" fillId="0" borderId="46" xfId="0" applyNumberFormat="1" applyFont="1" applyBorder="1" applyAlignment="1">
      <alignment vertical="top" wrapText="1"/>
    </xf>
    <xf numFmtId="168" fontId="6" fillId="0" borderId="25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68" fontId="6" fillId="0" borderId="0" xfId="0" applyNumberFormat="1" applyFont="1" applyBorder="1" applyAlignment="1">
      <alignment vertical="top"/>
    </xf>
    <xf numFmtId="0" fontId="6" fillId="0" borderId="36" xfId="0" applyFont="1" applyBorder="1" applyAlignment="1">
      <alignment vertical="top"/>
    </xf>
    <xf numFmtId="168" fontId="6" fillId="0" borderId="37" xfId="0" applyNumberFormat="1" applyFont="1" applyBorder="1" applyAlignment="1">
      <alignment horizontal="left" vertical="top" indent="7"/>
    </xf>
    <xf numFmtId="168" fontId="6" fillId="0" borderId="47" xfId="0" applyNumberFormat="1" applyFont="1" applyBorder="1" applyAlignment="1">
      <alignment vertical="top"/>
    </xf>
    <xf numFmtId="49" fontId="6" fillId="0" borderId="12" xfId="1" applyNumberFormat="1" applyFont="1" applyBorder="1" applyAlignment="1">
      <alignment horizontal="center" vertical="top"/>
    </xf>
    <xf numFmtId="40" fontId="6" fillId="0" borderId="12" xfId="1" applyNumberFormat="1" applyFont="1" applyBorder="1" applyAlignment="1">
      <alignment vertical="top"/>
    </xf>
    <xf numFmtId="40" fontId="6" fillId="0" borderId="29" xfId="1" applyNumberFormat="1" applyFont="1" applyBorder="1" applyAlignment="1">
      <alignment vertical="top"/>
    </xf>
    <xf numFmtId="0" fontId="6" fillId="0" borderId="39" xfId="0" applyFont="1" applyBorder="1" applyAlignment="1">
      <alignment vertical="top"/>
    </xf>
    <xf numFmtId="168" fontId="6" fillId="0" borderId="40" xfId="0" applyNumberFormat="1" applyFont="1" applyBorder="1" applyAlignment="1">
      <alignment horizontal="left" vertical="top" indent="7"/>
    </xf>
    <xf numFmtId="168" fontId="6" fillId="0" borderId="26" xfId="0" applyNumberFormat="1" applyFont="1" applyBorder="1" applyAlignment="1">
      <alignment vertical="top"/>
    </xf>
    <xf numFmtId="49" fontId="6" fillId="0" borderId="24" xfId="1" applyNumberFormat="1" applyFont="1" applyBorder="1" applyAlignment="1">
      <alignment horizontal="center" vertical="top"/>
    </xf>
    <xf numFmtId="40" fontId="6" fillId="0" borderId="24" xfId="1" applyNumberFormat="1" applyFont="1" applyBorder="1" applyAlignment="1">
      <alignment vertical="top"/>
    </xf>
    <xf numFmtId="40" fontId="6" fillId="0" borderId="30" xfId="1" applyNumberFormat="1" applyFont="1" applyBorder="1" applyAlignment="1">
      <alignment vertical="top"/>
    </xf>
    <xf numFmtId="49" fontId="6" fillId="0" borderId="12" xfId="2" applyNumberFormat="1" applyFont="1" applyBorder="1" applyAlignment="1">
      <alignment horizontal="center" vertical="top"/>
    </xf>
    <xf numFmtId="166" fontId="6" fillId="0" borderId="12" xfId="2" applyNumberFormat="1" applyFont="1" applyBorder="1" applyAlignment="1">
      <alignment vertical="top"/>
    </xf>
    <xf numFmtId="166" fontId="6" fillId="0" borderId="29" xfId="2" applyNumberFormat="1" applyFont="1" applyBorder="1" applyAlignment="1">
      <alignment vertical="top"/>
    </xf>
    <xf numFmtId="49" fontId="6" fillId="0" borderId="24" xfId="2" applyNumberFormat="1" applyFont="1" applyBorder="1" applyAlignment="1">
      <alignment horizontal="center" vertical="top"/>
    </xf>
    <xf numFmtId="166" fontId="6" fillId="0" borderId="24" xfId="2" applyNumberFormat="1" applyFont="1" applyBorder="1" applyAlignment="1">
      <alignment vertical="top"/>
    </xf>
    <xf numFmtId="166" fontId="6" fillId="0" borderId="30" xfId="2" applyNumberFormat="1" applyFont="1" applyBorder="1" applyAlignment="1">
      <alignment vertical="top"/>
    </xf>
    <xf numFmtId="0" fontId="9" fillId="0" borderId="9" xfId="0" applyFont="1" applyBorder="1" applyAlignment="1">
      <alignment horizontal="right"/>
    </xf>
    <xf numFmtId="0" fontId="13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distributed" wrapText="1"/>
    </xf>
    <xf numFmtId="0" fontId="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7" fillId="2" borderId="0" xfId="0" applyFont="1" applyFill="1" applyAlignment="1">
      <alignment horizontal="right" vertical="top"/>
    </xf>
    <xf numFmtId="0" fontId="9" fillId="2" borderId="33" xfId="0" applyFont="1" applyFill="1" applyBorder="1" applyAlignment="1">
      <alignment horizontal="left" vertical="top" indent="1"/>
    </xf>
    <xf numFmtId="0" fontId="8" fillId="2" borderId="33" xfId="0" applyFont="1" applyFill="1" applyBorder="1" applyAlignment="1">
      <alignment horizontal="left" vertical="top" indent="1"/>
    </xf>
    <xf numFmtId="0" fontId="8" fillId="2" borderId="0" xfId="0" applyFont="1" applyFill="1"/>
    <xf numFmtId="0" fontId="8" fillId="2" borderId="48" xfId="0" applyFont="1" applyFill="1" applyBorder="1" applyAlignment="1">
      <alignment horizontal="centerContinuous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top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justify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0" fontId="18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 vertical="center"/>
    </xf>
    <xf numFmtId="40" fontId="6" fillId="0" borderId="0" xfId="1" applyNumberFormat="1" applyFont="1" applyBorder="1" applyAlignment="1">
      <alignment horizontal="centerContinuous" vertical="center"/>
    </xf>
    <xf numFmtId="0" fontId="18" fillId="0" borderId="0" xfId="0" applyFont="1" applyBorder="1" applyAlignment="1">
      <alignment horizontal="centerContinuous" vertical="top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0" fontId="12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6" fillId="0" borderId="0" xfId="1" applyNumberFormat="1" applyFont="1" applyBorder="1" applyAlignment="1">
      <alignment vertical="center"/>
    </xf>
    <xf numFmtId="40" fontId="19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40" fontId="12" fillId="0" borderId="0" xfId="1" applyNumberFormat="1" applyFont="1" applyBorder="1" applyAlignment="1">
      <alignment vertical="center"/>
    </xf>
    <xf numFmtId="4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top" wrapText="1"/>
    </xf>
    <xf numFmtId="168" fontId="6" fillId="0" borderId="0" xfId="0" applyNumberFormat="1" applyFont="1" applyBorder="1" applyAlignment="1">
      <alignment vertical="top" wrapText="1"/>
    </xf>
    <xf numFmtId="40" fontId="6" fillId="0" borderId="0" xfId="1" applyNumberFormat="1" applyFont="1" applyBorder="1" applyAlignment="1">
      <alignment vertical="top" wrapText="1"/>
    </xf>
    <xf numFmtId="0" fontId="6" fillId="0" borderId="36" xfId="0" applyFont="1" applyBorder="1" applyAlignment="1">
      <alignment vertical="top" wrapText="1"/>
    </xf>
    <xf numFmtId="168" fontId="6" fillId="0" borderId="37" xfId="0" applyNumberFormat="1" applyFont="1" applyBorder="1" applyAlignment="1">
      <alignment vertical="top" wrapText="1"/>
    </xf>
    <xf numFmtId="168" fontId="6" fillId="0" borderId="47" xfId="0" applyNumberFormat="1" applyFont="1" applyBorder="1" applyAlignment="1">
      <alignment vertical="top" wrapText="1"/>
    </xf>
    <xf numFmtId="49" fontId="6" fillId="0" borderId="12" xfId="1" applyNumberFormat="1" applyFont="1" applyBorder="1" applyAlignment="1">
      <alignment vertical="top" wrapText="1"/>
    </xf>
    <xf numFmtId="40" fontId="6" fillId="0" borderId="12" xfId="1" applyNumberFormat="1" applyFont="1" applyBorder="1" applyAlignment="1">
      <alignment vertical="top" wrapText="1"/>
    </xf>
    <xf numFmtId="40" fontId="6" fillId="0" borderId="29" xfId="1" applyNumberFormat="1" applyFont="1" applyBorder="1" applyAlignment="1">
      <alignment vertical="top" wrapText="1"/>
    </xf>
    <xf numFmtId="0" fontId="6" fillId="0" borderId="39" xfId="0" applyFont="1" applyBorder="1" applyAlignment="1">
      <alignment vertical="top" wrapText="1"/>
    </xf>
    <xf numFmtId="168" fontId="6" fillId="0" borderId="40" xfId="0" applyNumberFormat="1" applyFont="1" applyBorder="1" applyAlignment="1">
      <alignment vertical="top" wrapText="1"/>
    </xf>
    <xf numFmtId="168" fontId="6" fillId="0" borderId="26" xfId="0" applyNumberFormat="1" applyFont="1" applyBorder="1" applyAlignment="1">
      <alignment vertical="top" wrapText="1"/>
    </xf>
    <xf numFmtId="49" fontId="6" fillId="0" borderId="24" xfId="1" applyNumberFormat="1" applyFont="1" applyBorder="1" applyAlignment="1">
      <alignment vertical="top" wrapText="1"/>
    </xf>
    <xf numFmtId="40" fontId="6" fillId="0" borderId="24" xfId="1" applyNumberFormat="1" applyFont="1" applyBorder="1" applyAlignment="1">
      <alignment vertical="top" wrapText="1"/>
    </xf>
    <xf numFmtId="40" fontId="6" fillId="0" borderId="30" xfId="1" applyNumberFormat="1" applyFont="1" applyBorder="1" applyAlignment="1">
      <alignment vertical="top" wrapText="1"/>
    </xf>
    <xf numFmtId="49" fontId="6" fillId="0" borderId="12" xfId="2" applyNumberFormat="1" applyFont="1" applyBorder="1" applyAlignment="1">
      <alignment vertical="top" wrapText="1"/>
    </xf>
    <xf numFmtId="166" fontId="6" fillId="0" borderId="12" xfId="2" applyNumberFormat="1" applyFont="1" applyBorder="1" applyAlignment="1">
      <alignment vertical="top" wrapText="1"/>
    </xf>
    <xf numFmtId="166" fontId="6" fillId="0" borderId="29" xfId="2" applyNumberFormat="1" applyFont="1" applyBorder="1" applyAlignment="1">
      <alignment vertical="top" wrapText="1"/>
    </xf>
    <xf numFmtId="49" fontId="6" fillId="0" borderId="24" xfId="2" applyNumberFormat="1" applyFont="1" applyBorder="1" applyAlignment="1">
      <alignment vertical="top" wrapText="1"/>
    </xf>
    <xf numFmtId="166" fontId="6" fillId="0" borderId="24" xfId="2" applyNumberFormat="1" applyFont="1" applyBorder="1" applyAlignment="1">
      <alignment vertical="top" wrapText="1"/>
    </xf>
    <xf numFmtId="166" fontId="6" fillId="0" borderId="30" xfId="2" applyNumberFormat="1" applyFont="1" applyBorder="1" applyAlignment="1">
      <alignment vertical="top" wrapText="1"/>
    </xf>
    <xf numFmtId="0" fontId="18" fillId="0" borderId="0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 wrapText="1"/>
    </xf>
    <xf numFmtId="169" fontId="6" fillId="0" borderId="0" xfId="0" applyNumberFormat="1" applyFont="1" applyBorder="1" applyAlignment="1">
      <alignment horizontal="centerContinuous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3" borderId="56" xfId="0" applyFont="1" applyFill="1" applyBorder="1" applyAlignment="1">
      <alignment vertical="center" wrapText="1"/>
    </xf>
    <xf numFmtId="10" fontId="12" fillId="3" borderId="56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44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left" vertical="top" wrapText="1"/>
    </xf>
    <xf numFmtId="49" fontId="6" fillId="0" borderId="57" xfId="0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horizontal="center" vertical="top" wrapText="1"/>
    </xf>
    <xf numFmtId="167" fontId="6" fillId="0" borderId="57" xfId="0" applyNumberFormat="1" applyFont="1" applyFill="1" applyBorder="1" applyAlignment="1">
      <alignment vertical="top" wrapText="1"/>
    </xf>
    <xf numFmtId="40" fontId="6" fillId="0" borderId="57" xfId="1" applyNumberFormat="1" applyFont="1" applyFill="1" applyBorder="1" applyAlignment="1">
      <alignment vertical="top" wrapText="1"/>
    </xf>
    <xf numFmtId="166" fontId="6" fillId="0" borderId="57" xfId="2" applyNumberFormat="1" applyFont="1" applyFill="1" applyBorder="1" applyAlignment="1">
      <alignment vertical="top" wrapText="1"/>
    </xf>
    <xf numFmtId="49" fontId="6" fillId="0" borderId="60" xfId="0" applyNumberFormat="1" applyFont="1" applyFill="1" applyBorder="1" applyAlignment="1">
      <alignment horizontal="center" vertical="top" wrapText="1"/>
    </xf>
    <xf numFmtId="167" fontId="6" fillId="0" borderId="61" xfId="0" applyNumberFormat="1" applyFont="1" applyFill="1" applyBorder="1" applyAlignment="1">
      <alignment vertical="top" wrapText="1"/>
    </xf>
    <xf numFmtId="40" fontId="6" fillId="0" borderId="61" xfId="1" applyNumberFormat="1" applyFont="1" applyFill="1" applyBorder="1" applyAlignment="1">
      <alignment vertical="top" wrapText="1"/>
    </xf>
    <xf numFmtId="10" fontId="6" fillId="0" borderId="61" xfId="2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vertical="top" wrapText="1"/>
    </xf>
    <xf numFmtId="10" fontId="12" fillId="0" borderId="57" xfId="2" applyNumberFormat="1" applyFont="1" applyFill="1" applyBorder="1" applyAlignment="1">
      <alignment vertical="top" wrapText="1"/>
    </xf>
    <xf numFmtId="167" fontId="6" fillId="0" borderId="58" xfId="0" applyNumberFormat="1" applyFont="1" applyFill="1" applyBorder="1" applyAlignment="1">
      <alignment vertical="top" wrapText="1"/>
    </xf>
    <xf numFmtId="40" fontId="6" fillId="0" borderId="58" xfId="1" applyNumberFormat="1" applyFont="1" applyFill="1" applyBorder="1" applyAlignment="1">
      <alignment vertical="top" wrapText="1"/>
    </xf>
    <xf numFmtId="10" fontId="6" fillId="0" borderId="58" xfId="2" applyNumberFormat="1" applyFont="1" applyFill="1" applyBorder="1" applyAlignment="1">
      <alignment vertical="top" wrapText="1"/>
    </xf>
    <xf numFmtId="0" fontId="6" fillId="3" borderId="63" xfId="0" applyFont="1" applyFill="1" applyBorder="1" applyAlignment="1">
      <alignment vertical="center" wrapText="1"/>
    </xf>
    <xf numFmtId="10" fontId="12" fillId="3" borderId="64" xfId="0" applyNumberFormat="1" applyFont="1" applyFill="1" applyBorder="1" applyAlignment="1">
      <alignment vertical="center" wrapText="1"/>
    </xf>
    <xf numFmtId="49" fontId="6" fillId="0" borderId="43" xfId="0" applyNumberFormat="1" applyFont="1" applyFill="1" applyBorder="1" applyAlignment="1">
      <alignment horizontal="center" vertical="top" wrapText="1"/>
    </xf>
    <xf numFmtId="49" fontId="6" fillId="0" borderId="56" xfId="0" applyNumberFormat="1" applyFont="1" applyFill="1" applyBorder="1" applyAlignment="1">
      <alignment horizontal="left" vertical="top" wrapText="1"/>
    </xf>
    <xf numFmtId="167" fontId="6" fillId="0" borderId="59" xfId="0" applyNumberFormat="1" applyFont="1" applyFill="1" applyBorder="1" applyAlignment="1">
      <alignment vertical="top" wrapText="1"/>
    </xf>
    <xf numFmtId="40" fontId="6" fillId="0" borderId="56" xfId="1" applyNumberFormat="1" applyFont="1" applyFill="1" applyBorder="1" applyAlignment="1">
      <alignment vertical="top" wrapText="1"/>
    </xf>
    <xf numFmtId="10" fontId="6" fillId="0" borderId="56" xfId="2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left" vertical="top" wrapText="1"/>
    </xf>
    <xf numFmtId="167" fontId="6" fillId="0" borderId="38" xfId="0" applyNumberFormat="1" applyFont="1" applyFill="1" applyBorder="1" applyAlignment="1">
      <alignment vertical="top" wrapText="1"/>
    </xf>
    <xf numFmtId="49" fontId="6" fillId="0" borderId="45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left" vertical="top" wrapText="1"/>
    </xf>
    <xf numFmtId="167" fontId="6" fillId="0" borderId="41" xfId="0" applyNumberFormat="1" applyFont="1" applyFill="1" applyBorder="1" applyAlignment="1">
      <alignment vertical="top" wrapText="1"/>
    </xf>
    <xf numFmtId="49" fontId="6" fillId="0" borderId="56" xfId="0" applyNumberFormat="1" applyFont="1" applyFill="1" applyBorder="1" applyAlignment="1">
      <alignment horizontal="center" vertical="top" wrapText="1"/>
    </xf>
    <xf numFmtId="167" fontId="6" fillId="0" borderId="56" xfId="0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7" fontId="12" fillId="0" borderId="35" xfId="0" applyNumberFormat="1" applyFont="1" applyBorder="1" applyAlignment="1">
      <alignment horizontal="right" vertical="center"/>
    </xf>
    <xf numFmtId="49" fontId="6" fillId="0" borderId="35" xfId="1" applyNumberFormat="1" applyFont="1" applyBorder="1" applyAlignment="1">
      <alignment horizontal="center" vertical="center"/>
    </xf>
    <xf numFmtId="10" fontId="12" fillId="0" borderId="42" xfId="0" applyNumberFormat="1" applyFont="1" applyBorder="1" applyAlignment="1">
      <alignment vertical="center"/>
    </xf>
    <xf numFmtId="167" fontId="12" fillId="0" borderId="21" xfId="0" applyNumberFormat="1" applyFont="1" applyBorder="1" applyAlignment="1">
      <alignment horizontal="right" vertical="center"/>
    </xf>
    <xf numFmtId="49" fontId="6" fillId="0" borderId="21" xfId="1" applyNumberFormat="1" applyFont="1" applyBorder="1" applyAlignment="1">
      <alignment horizontal="center" vertical="center"/>
    </xf>
    <xf numFmtId="166" fontId="12" fillId="0" borderId="38" xfId="0" applyNumberFormat="1" applyFont="1" applyBorder="1" applyAlignment="1">
      <alignment vertical="center"/>
    </xf>
    <xf numFmtId="167" fontId="12" fillId="0" borderId="40" xfId="0" applyNumberFormat="1" applyFont="1" applyBorder="1" applyAlignment="1">
      <alignment horizontal="right" vertical="center"/>
    </xf>
    <xf numFmtId="49" fontId="6" fillId="0" borderId="40" xfId="1" applyNumberFormat="1" applyFont="1" applyBorder="1" applyAlignment="1">
      <alignment horizontal="center" vertical="center"/>
    </xf>
    <xf numFmtId="166" fontId="12" fillId="0" borderId="41" xfId="0" applyNumberFormat="1" applyFont="1" applyBorder="1" applyAlignment="1">
      <alignment vertical="center"/>
    </xf>
    <xf numFmtId="0" fontId="9" fillId="0" borderId="0" xfId="0" applyFont="1" applyAlignment="1">
      <alignment horizontal="centerContinuous"/>
    </xf>
    <xf numFmtId="0" fontId="20" fillId="0" borderId="0" xfId="0" applyFont="1" applyBorder="1"/>
    <xf numFmtId="0" fontId="7" fillId="0" borderId="0" xfId="0" applyFont="1" applyBorder="1" applyAlignment="1">
      <alignment vertical="center" wrapText="1"/>
    </xf>
    <xf numFmtId="0" fontId="14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4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70" fontId="7" fillId="0" borderId="0" xfId="0" applyNumberFormat="1" applyFont="1" applyAlignment="1">
      <alignment horizontal="left" vertical="top"/>
    </xf>
    <xf numFmtId="0" fontId="7" fillId="2" borderId="31" xfId="0" applyFont="1" applyFill="1" applyBorder="1" applyAlignment="1">
      <alignment horizontal="center" vertical="top"/>
    </xf>
    <xf numFmtId="0" fontId="21" fillId="0" borderId="10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left" vertical="top" wrapText="1"/>
    </xf>
    <xf numFmtId="0" fontId="9" fillId="0" borderId="5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2"/>
    </xf>
    <xf numFmtId="0" fontId="9" fillId="0" borderId="0" xfId="0" applyFont="1" applyAlignment="1">
      <alignment horizontal="left" vertical="top" wrapText="1" indent="2"/>
    </xf>
    <xf numFmtId="0" fontId="9" fillId="0" borderId="13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49" fontId="9" fillId="0" borderId="15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center"/>
    </xf>
    <xf numFmtId="0" fontId="9" fillId="0" borderId="53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left" vertical="top" wrapText="1" indent="2"/>
    </xf>
    <xf numFmtId="0" fontId="9" fillId="2" borderId="0" xfId="0" applyFont="1" applyFill="1" applyAlignment="1">
      <alignment horizontal="left" vertical="top" wrapText="1" indent="2"/>
    </xf>
    <xf numFmtId="0" fontId="11" fillId="2" borderId="1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/>
    </xf>
    <xf numFmtId="49" fontId="9" fillId="2" borderId="15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0" borderId="21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wrapText="1" inden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7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47" xfId="0" applyFont="1" applyFill="1" applyBorder="1" applyAlignment="1">
      <alignment vertical="top" wrapText="1"/>
    </xf>
    <xf numFmtId="49" fontId="9" fillId="2" borderId="15" xfId="0" applyNumberFormat="1" applyFont="1" applyFill="1" applyBorder="1" applyAlignment="1">
      <alignment horizontal="left" vertical="top" wrapText="1"/>
    </xf>
    <xf numFmtId="49" fontId="9" fillId="2" borderId="16" xfId="0" applyNumberFormat="1" applyFont="1" applyFill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34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48" xfId="0" applyFont="1" applyFill="1" applyBorder="1" applyAlignment="1">
      <alignment horizontal="left" vertical="center" wrapText="1"/>
    </xf>
    <xf numFmtId="0" fontId="12" fillId="3" borderId="62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2 4" xfId="3"/>
    <cellStyle name="Porcentaje" xfId="2" builtinId="5"/>
  </cellStyles>
  <dxfs count="29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9525</xdr:colOff>
      <xdr:row>4</xdr:row>
      <xdr:rowOff>38100</xdr:rowOff>
    </xdr:to>
    <xdr:pic>
      <xdr:nvPicPr>
        <xdr:cNvPr id="4" name="3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180975"/>
          <a:ext cx="18669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1428750</xdr:colOff>
      <xdr:row>2</xdr:row>
      <xdr:rowOff>133350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57150" y="4762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1447800</xdr:colOff>
      <xdr:row>2</xdr:row>
      <xdr:rowOff>123825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381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885825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714375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4762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695325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781050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1</xdr:col>
      <xdr:colOff>428625</xdr:colOff>
      <xdr:row>2</xdr:row>
      <xdr:rowOff>28575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9525" y="952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638175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85725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666750</xdr:colOff>
      <xdr:row>2</xdr:row>
      <xdr:rowOff>9525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485775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104775</xdr:rowOff>
    </xdr:from>
    <xdr:to>
      <xdr:col>1</xdr:col>
      <xdr:colOff>685800</xdr:colOff>
      <xdr:row>2</xdr:row>
      <xdr:rowOff>38100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19050" y="1047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666750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4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topLeftCell="A4" workbookViewId="0">
      <selection activeCell="C27" sqref="C26:C27"/>
    </sheetView>
  </sheetViews>
  <sheetFormatPr baseColWidth="10" defaultRowHeight="21" x14ac:dyDescent="0.6"/>
  <cols>
    <col min="1" max="1" width="4.140625" style="101" customWidth="1"/>
    <col min="2" max="2" width="23.7109375" style="101" customWidth="1"/>
    <col min="3" max="3" width="78.5703125" style="101" customWidth="1"/>
    <col min="4" max="4" width="11.42578125" style="101"/>
    <col min="5" max="5" width="11.85546875" style="101" bestFit="1" customWidth="1"/>
    <col min="6" max="16384" width="11.42578125" style="101"/>
  </cols>
  <sheetData>
    <row r="1" spans="1:3" ht="15" customHeight="1" x14ac:dyDescent="0.6">
      <c r="A1" s="395"/>
      <c r="B1" s="395"/>
      <c r="C1" s="396" t="s">
        <v>99</v>
      </c>
    </row>
    <row r="2" spans="1:3" ht="15" customHeight="1" x14ac:dyDescent="0.6">
      <c r="A2" s="395"/>
      <c r="B2" s="395"/>
      <c r="C2" s="397"/>
    </row>
    <row r="3" spans="1:3" ht="15" customHeight="1" x14ac:dyDescent="0.6">
      <c r="A3" s="395"/>
      <c r="B3" s="395"/>
      <c r="C3" s="397"/>
    </row>
    <row r="4" spans="1:3" x14ac:dyDescent="0.6">
      <c r="A4" s="395"/>
      <c r="B4" s="395"/>
      <c r="C4" s="397"/>
    </row>
    <row r="5" spans="1:3" ht="15" customHeight="1" x14ac:dyDescent="0.6">
      <c r="A5" s="395"/>
      <c r="B5" s="395"/>
      <c r="C5" s="398"/>
    </row>
    <row r="12" spans="1:3" x14ac:dyDescent="0.6">
      <c r="A12" s="262"/>
      <c r="B12" s="389" t="s">
        <v>76</v>
      </c>
      <c r="C12" s="390" t="s">
        <v>64</v>
      </c>
    </row>
    <row r="13" spans="1:3" x14ac:dyDescent="0.6">
      <c r="A13" s="262"/>
      <c r="B13" s="389" t="s">
        <v>75</v>
      </c>
      <c r="C13" s="390" t="s">
        <v>168</v>
      </c>
    </row>
    <row r="14" spans="1:3" x14ac:dyDescent="0.6">
      <c r="A14" s="391">
        <v>1</v>
      </c>
      <c r="B14" s="389" t="s">
        <v>101</v>
      </c>
      <c r="C14" s="390" t="s">
        <v>169</v>
      </c>
    </row>
    <row r="15" spans="1:3" ht="31.5" x14ac:dyDescent="0.6">
      <c r="A15" s="391">
        <v>2</v>
      </c>
      <c r="B15" s="389" t="s">
        <v>165</v>
      </c>
      <c r="C15" s="390" t="s">
        <v>166</v>
      </c>
    </row>
    <row r="16" spans="1:3" ht="24.75" customHeight="1" x14ac:dyDescent="0.6">
      <c r="A16" s="391">
        <v>3</v>
      </c>
      <c r="B16" s="389" t="s">
        <v>167</v>
      </c>
      <c r="C16" s="392" t="s">
        <v>187</v>
      </c>
    </row>
    <row r="17" spans="1:3" ht="63" x14ac:dyDescent="0.6">
      <c r="A17" s="391">
        <v>4</v>
      </c>
      <c r="B17" s="389" t="s">
        <v>102</v>
      </c>
      <c r="C17" s="393" t="s">
        <v>188</v>
      </c>
    </row>
    <row r="18" spans="1:3" x14ac:dyDescent="0.6">
      <c r="A18" s="391">
        <v>5</v>
      </c>
      <c r="B18" s="389" t="s">
        <v>68</v>
      </c>
      <c r="C18" s="390" t="s">
        <v>176</v>
      </c>
    </row>
    <row r="19" spans="1:3" x14ac:dyDescent="0.6">
      <c r="A19" s="391">
        <v>6</v>
      </c>
      <c r="B19" s="389" t="s">
        <v>0</v>
      </c>
      <c r="C19" s="394"/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topLeftCell="A4" workbookViewId="0">
      <selection activeCell="C27" sqref="C27"/>
    </sheetView>
  </sheetViews>
  <sheetFormatPr baseColWidth="10" defaultRowHeight="15" x14ac:dyDescent="0.45"/>
  <cols>
    <col min="1" max="1" width="29.7109375" style="35" customWidth="1"/>
    <col min="2" max="2" width="24.7109375" style="35" customWidth="1"/>
    <col min="3" max="3" width="24.42578125" style="35" customWidth="1"/>
    <col min="4" max="4" width="23.7109375" style="35" customWidth="1"/>
    <col min="5" max="6" width="13.5703125" style="35" customWidth="1"/>
    <col min="7" max="7" width="9.7109375" style="35" customWidth="1"/>
    <col min="8" max="8" width="28.5703125" style="35" customWidth="1"/>
    <col min="9" max="16384" width="11.42578125" style="35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9" s="20" customFormat="1" x14ac:dyDescent="0.25">
      <c r="A2" s="21" t="s">
        <v>168</v>
      </c>
      <c r="B2" s="22"/>
      <c r="C2" s="22"/>
      <c r="D2" s="23"/>
      <c r="E2" s="23"/>
      <c r="F2" s="23"/>
      <c r="G2" s="23"/>
      <c r="H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9" s="20" customFormat="1" x14ac:dyDescent="0.25">
      <c r="A5" s="26"/>
      <c r="B5" s="25"/>
      <c r="C5" s="25"/>
      <c r="D5" s="25"/>
      <c r="E5" s="25"/>
      <c r="F5" s="23"/>
      <c r="G5" s="23"/>
      <c r="H5" s="24"/>
    </row>
    <row r="6" spans="1:9" s="20" customFormat="1" x14ac:dyDescent="0.25">
      <c r="A6" s="26" t="str">
        <f>TIPOLICIT&amp;" N° "&amp;LICIT</f>
        <v>INVITACIÓN A CUANDO MENOS TRES PERSONAS N° No. IO-009000988-N3-2013</v>
      </c>
      <c r="B6" s="25"/>
      <c r="C6" s="25"/>
      <c r="D6" s="25"/>
      <c r="E6" s="25"/>
      <c r="F6" s="23"/>
      <c r="G6" s="23"/>
      <c r="H6" s="27" t="s">
        <v>116</v>
      </c>
    </row>
    <row r="7" spans="1:9" s="20" customFormat="1" x14ac:dyDescent="0.25">
      <c r="A7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02"/>
      <c r="C7" s="402"/>
      <c r="D7" s="402"/>
      <c r="E7" s="402"/>
      <c r="F7" s="23"/>
      <c r="G7" s="23"/>
      <c r="H7" s="28" t="s">
        <v>119</v>
      </c>
    </row>
    <row r="8" spans="1:9" s="20" customFormat="1" x14ac:dyDescent="0.25">
      <c r="A8" s="401"/>
      <c r="B8" s="402"/>
      <c r="C8" s="402"/>
      <c r="D8" s="402"/>
      <c r="E8" s="402"/>
      <c r="F8" s="23"/>
      <c r="G8" s="23"/>
      <c r="H8" s="29" t="str">
        <f>"FECHA: "&amp;TEXT(FECHALICIT,"DD-MMM-AAAA")</f>
        <v>FECHA: 00-ene-1900</v>
      </c>
    </row>
    <row r="9" spans="1:9" s="20" customFormat="1" x14ac:dyDescent="0.25">
      <c r="A9" s="401"/>
      <c r="B9" s="402"/>
      <c r="C9" s="402"/>
      <c r="D9" s="402"/>
      <c r="E9" s="402"/>
      <c r="F9" s="23"/>
      <c r="G9" s="23"/>
      <c r="H9" s="30" t="s">
        <v>104</v>
      </c>
    </row>
    <row r="10" spans="1:9" s="20" customFormat="1" x14ac:dyDescent="0.25">
      <c r="A10" s="31"/>
      <c r="B10" s="32"/>
      <c r="C10" s="32"/>
      <c r="D10" s="32"/>
      <c r="E10" s="32"/>
      <c r="F10" s="32"/>
      <c r="G10" s="32"/>
      <c r="H10" s="33"/>
    </row>
    <row r="11" spans="1:9" ht="22.5" customHeight="1" x14ac:dyDescent="0.45">
      <c r="A11" s="409" t="s">
        <v>142</v>
      </c>
      <c r="B11" s="409"/>
      <c r="C11" s="409"/>
      <c r="D11" s="409"/>
      <c r="E11" s="409"/>
      <c r="F11" s="409"/>
      <c r="G11" s="409"/>
      <c r="H11" s="409"/>
      <c r="I11" s="34"/>
    </row>
    <row r="12" spans="1:9" x14ac:dyDescent="0.45">
      <c r="A12" s="36" t="s">
        <v>4</v>
      </c>
      <c r="B12" s="37" t="s">
        <v>59</v>
      </c>
      <c r="C12" s="38" t="s">
        <v>184</v>
      </c>
      <c r="D12" s="39" t="s">
        <v>83</v>
      </c>
      <c r="E12" s="40"/>
      <c r="F12" s="41"/>
      <c r="G12" s="39" t="s">
        <v>86</v>
      </c>
      <c r="H12" s="42"/>
    </row>
    <row r="13" spans="1:9" x14ac:dyDescent="0.45">
      <c r="A13" s="43" t="s">
        <v>6</v>
      </c>
      <c r="B13" s="44" t="s">
        <v>60</v>
      </c>
      <c r="C13" s="45" t="s">
        <v>7</v>
      </c>
      <c r="D13" s="46" t="s">
        <v>84</v>
      </c>
      <c r="E13" s="47" t="s">
        <v>9</v>
      </c>
      <c r="F13" s="48"/>
      <c r="G13" s="48"/>
      <c r="H13" s="49"/>
    </row>
    <row r="14" spans="1:9" x14ac:dyDescent="0.45">
      <c r="A14" s="50" t="s">
        <v>129</v>
      </c>
      <c r="B14" s="51" t="s">
        <v>91</v>
      </c>
      <c r="C14" s="52" t="s">
        <v>8</v>
      </c>
      <c r="D14" s="53" t="s">
        <v>85</v>
      </c>
      <c r="E14" s="54" t="s">
        <v>10</v>
      </c>
      <c r="F14" s="55"/>
      <c r="G14" s="55"/>
      <c r="H14" s="56"/>
    </row>
    <row r="15" spans="1:9" x14ac:dyDescent="0.45">
      <c r="A15" s="57" t="s">
        <v>11</v>
      </c>
      <c r="B15" s="58" t="s">
        <v>12</v>
      </c>
      <c r="C15" s="59"/>
      <c r="D15" s="60" t="s">
        <v>14</v>
      </c>
      <c r="E15" s="57" t="s">
        <v>15</v>
      </c>
      <c r="F15" s="61" t="s">
        <v>16</v>
      </c>
      <c r="G15" s="60" t="s">
        <v>13</v>
      </c>
      <c r="H15" s="60" t="s">
        <v>3</v>
      </c>
    </row>
    <row r="16" spans="1:9" x14ac:dyDescent="0.45">
      <c r="A16" s="62"/>
      <c r="B16" s="403"/>
      <c r="C16" s="404"/>
      <c r="D16" s="62"/>
      <c r="E16" s="62"/>
      <c r="F16" s="62"/>
      <c r="G16" s="62"/>
      <c r="H16" s="62"/>
    </row>
    <row r="17" spans="1:8" x14ac:dyDescent="0.45">
      <c r="A17" s="63" t="s">
        <v>87</v>
      </c>
      <c r="B17" s="407" t="s">
        <v>88</v>
      </c>
      <c r="C17" s="408"/>
      <c r="D17" s="63" t="s">
        <v>89</v>
      </c>
      <c r="E17" s="63" t="s">
        <v>90</v>
      </c>
      <c r="F17" s="63" t="s">
        <v>107</v>
      </c>
      <c r="G17" s="63" t="s">
        <v>105</v>
      </c>
      <c r="H17" s="63" t="s">
        <v>106</v>
      </c>
    </row>
    <row r="18" spans="1:8" x14ac:dyDescent="0.45">
      <c r="A18" s="64"/>
      <c r="B18" s="405"/>
      <c r="C18" s="406"/>
      <c r="D18" s="64"/>
      <c r="E18" s="64"/>
      <c r="F18" s="64"/>
      <c r="G18" s="64"/>
      <c r="H18" s="64"/>
    </row>
    <row r="19" spans="1:8" x14ac:dyDescent="0.45">
      <c r="A19" s="64"/>
      <c r="B19" s="405"/>
      <c r="C19" s="406"/>
      <c r="D19" s="64"/>
      <c r="E19" s="64"/>
      <c r="F19" s="64"/>
      <c r="G19" s="64"/>
      <c r="H19" s="64"/>
    </row>
    <row r="20" spans="1:8" x14ac:dyDescent="0.45">
      <c r="A20" s="64"/>
      <c r="B20" s="405"/>
      <c r="C20" s="406"/>
      <c r="D20" s="64"/>
      <c r="E20" s="64"/>
      <c r="F20" s="64"/>
      <c r="G20" s="64"/>
      <c r="H20" s="64"/>
    </row>
    <row r="21" spans="1:8" x14ac:dyDescent="0.45">
      <c r="A21" s="64"/>
      <c r="B21" s="405"/>
      <c r="C21" s="406"/>
      <c r="D21" s="64"/>
      <c r="E21" s="64"/>
      <c r="F21" s="64"/>
      <c r="G21" s="64"/>
      <c r="H21" s="64"/>
    </row>
    <row r="22" spans="1:8" x14ac:dyDescent="0.45">
      <c r="A22" s="64"/>
      <c r="B22" s="405"/>
      <c r="C22" s="406"/>
      <c r="D22" s="64"/>
      <c r="E22" s="64"/>
      <c r="F22" s="64"/>
      <c r="G22" s="64"/>
      <c r="H22" s="64"/>
    </row>
    <row r="23" spans="1:8" ht="7.5" customHeight="1" x14ac:dyDescent="0.45">
      <c r="A23" s="65"/>
    </row>
    <row r="24" spans="1:8" x14ac:dyDescent="0.45">
      <c r="A24" s="36" t="s">
        <v>4</v>
      </c>
      <c r="B24" s="66"/>
      <c r="C24" s="38" t="s">
        <v>5</v>
      </c>
      <c r="D24" s="41"/>
      <c r="E24" s="40"/>
      <c r="F24" s="41"/>
      <c r="G24" s="41"/>
      <c r="H24" s="42"/>
    </row>
    <row r="25" spans="1:8" x14ac:dyDescent="0.45">
      <c r="A25" s="43" t="s">
        <v>6</v>
      </c>
      <c r="B25" s="67"/>
      <c r="C25" s="45" t="s">
        <v>7</v>
      </c>
      <c r="D25" s="68"/>
      <c r="E25" s="47" t="s">
        <v>9</v>
      </c>
      <c r="F25" s="48"/>
      <c r="G25" s="48"/>
      <c r="H25" s="49"/>
    </row>
    <row r="26" spans="1:8" x14ac:dyDescent="0.45">
      <c r="A26" s="50" t="s">
        <v>129</v>
      </c>
      <c r="B26" s="69"/>
      <c r="C26" s="52" t="s">
        <v>8</v>
      </c>
      <c r="D26" s="70"/>
      <c r="E26" s="54" t="s">
        <v>10</v>
      </c>
      <c r="F26" s="55"/>
      <c r="G26" s="55"/>
      <c r="H26" s="56"/>
    </row>
    <row r="27" spans="1:8" x14ac:dyDescent="0.45">
      <c r="A27" s="57" t="s">
        <v>11</v>
      </c>
      <c r="B27" s="71" t="s">
        <v>12</v>
      </c>
      <c r="C27" s="59"/>
      <c r="D27" s="60" t="s">
        <v>14</v>
      </c>
      <c r="E27" s="57" t="s">
        <v>15</v>
      </c>
      <c r="F27" s="61" t="s">
        <v>16</v>
      </c>
      <c r="G27" s="60" t="s">
        <v>13</v>
      </c>
      <c r="H27" s="60" t="s">
        <v>3</v>
      </c>
    </row>
    <row r="28" spans="1:8" x14ac:dyDescent="0.45">
      <c r="A28" s="72"/>
      <c r="B28" s="399"/>
      <c r="C28" s="400"/>
      <c r="D28" s="73"/>
      <c r="E28" s="62"/>
      <c r="F28" s="62"/>
      <c r="G28" s="62"/>
      <c r="H28" s="62"/>
    </row>
    <row r="29" spans="1:8" x14ac:dyDescent="0.45">
      <c r="A29" s="64"/>
      <c r="B29" s="410"/>
      <c r="C29" s="411"/>
      <c r="D29" s="64"/>
      <c r="E29" s="64"/>
      <c r="F29" s="64"/>
      <c r="G29" s="64"/>
      <c r="H29" s="64"/>
    </row>
    <row r="30" spans="1:8" x14ac:dyDescent="0.45">
      <c r="A30" s="64"/>
      <c r="B30" s="405"/>
      <c r="C30" s="406"/>
      <c r="D30" s="64"/>
      <c r="E30" s="64"/>
      <c r="F30" s="64"/>
      <c r="G30" s="64"/>
      <c r="H30" s="64"/>
    </row>
    <row r="31" spans="1:8" x14ac:dyDescent="0.45">
      <c r="A31" s="64"/>
      <c r="B31" s="405"/>
      <c r="C31" s="406"/>
      <c r="D31" s="64"/>
      <c r="E31" s="64"/>
      <c r="F31" s="64"/>
      <c r="G31" s="64"/>
      <c r="H31" s="64"/>
    </row>
    <row r="32" spans="1:8" x14ac:dyDescent="0.45">
      <c r="A32" s="64"/>
      <c r="B32" s="405"/>
      <c r="C32" s="406"/>
      <c r="D32" s="64"/>
      <c r="E32" s="64"/>
      <c r="F32" s="64"/>
      <c r="G32" s="64"/>
      <c r="H32" s="64"/>
    </row>
    <row r="33" spans="1:8" x14ac:dyDescent="0.45">
      <c r="A33" s="64"/>
      <c r="B33" s="405"/>
      <c r="C33" s="406"/>
      <c r="D33" s="64"/>
      <c r="E33" s="64"/>
      <c r="F33" s="64"/>
      <c r="G33" s="64"/>
      <c r="H33" s="64"/>
    </row>
    <row r="34" spans="1:8" x14ac:dyDescent="0.45">
      <c r="A34" s="74"/>
      <c r="B34" s="405"/>
      <c r="C34" s="406"/>
      <c r="D34" s="64"/>
      <c r="E34" s="64"/>
      <c r="F34" s="64"/>
      <c r="G34" s="64"/>
      <c r="H34" s="64"/>
    </row>
    <row r="35" spans="1:8" ht="7.5" customHeight="1" x14ac:dyDescent="0.45">
      <c r="A35" s="65"/>
    </row>
    <row r="36" spans="1:8" x14ac:dyDescent="0.45">
      <c r="A36" s="36" t="s">
        <v>4</v>
      </c>
      <c r="B36" s="66"/>
      <c r="C36" s="38" t="s">
        <v>5</v>
      </c>
      <c r="D36" s="41"/>
      <c r="E36" s="40"/>
      <c r="F36" s="41"/>
      <c r="G36" s="41"/>
      <c r="H36" s="42"/>
    </row>
    <row r="37" spans="1:8" x14ac:dyDescent="0.45">
      <c r="A37" s="43" t="s">
        <v>6</v>
      </c>
      <c r="B37" s="67"/>
      <c r="C37" s="45" t="s">
        <v>7</v>
      </c>
      <c r="D37" s="68"/>
      <c r="E37" s="47" t="s">
        <v>9</v>
      </c>
      <c r="F37" s="48"/>
      <c r="G37" s="48"/>
      <c r="H37" s="49"/>
    </row>
    <row r="38" spans="1:8" x14ac:dyDescent="0.45">
      <c r="A38" s="50" t="s">
        <v>129</v>
      </c>
      <c r="B38" s="69"/>
      <c r="C38" s="52" t="s">
        <v>8</v>
      </c>
      <c r="D38" s="70"/>
      <c r="E38" s="54" t="s">
        <v>10</v>
      </c>
      <c r="F38" s="55"/>
      <c r="G38" s="55"/>
      <c r="H38" s="56"/>
    </row>
    <row r="39" spans="1:8" x14ac:dyDescent="0.45">
      <c r="A39" s="57" t="s">
        <v>11</v>
      </c>
      <c r="B39" s="58" t="s">
        <v>12</v>
      </c>
      <c r="C39" s="59"/>
      <c r="D39" s="60" t="s">
        <v>14</v>
      </c>
      <c r="E39" s="57" t="s">
        <v>15</v>
      </c>
      <c r="F39" s="61" t="s">
        <v>16</v>
      </c>
      <c r="G39" s="60" t="s">
        <v>13</v>
      </c>
      <c r="H39" s="60" t="s">
        <v>3</v>
      </c>
    </row>
    <row r="40" spans="1:8" x14ac:dyDescent="0.45">
      <c r="A40" s="62"/>
      <c r="B40" s="403"/>
      <c r="C40" s="404"/>
      <c r="D40" s="62"/>
      <c r="E40" s="62"/>
      <c r="F40" s="62"/>
      <c r="G40" s="62"/>
      <c r="H40" s="62"/>
    </row>
    <row r="41" spans="1:8" x14ac:dyDescent="0.45">
      <c r="A41" s="64"/>
      <c r="B41" s="405"/>
      <c r="C41" s="406"/>
      <c r="D41" s="64"/>
      <c r="E41" s="64"/>
      <c r="F41" s="64"/>
      <c r="G41" s="64"/>
      <c r="H41" s="64"/>
    </row>
    <row r="42" spans="1:8" x14ac:dyDescent="0.45">
      <c r="A42" s="64"/>
      <c r="B42" s="405"/>
      <c r="C42" s="406"/>
      <c r="D42" s="64"/>
      <c r="E42" s="64"/>
      <c r="F42" s="64"/>
      <c r="G42" s="64"/>
      <c r="H42" s="64"/>
    </row>
    <row r="43" spans="1:8" x14ac:dyDescent="0.45">
      <c r="A43" s="64"/>
      <c r="B43" s="405"/>
      <c r="C43" s="406"/>
      <c r="D43" s="64"/>
      <c r="E43" s="64"/>
      <c r="F43" s="64"/>
      <c r="G43" s="64"/>
      <c r="H43" s="64"/>
    </row>
    <row r="44" spans="1:8" x14ac:dyDescent="0.45">
      <c r="A44" s="64"/>
      <c r="B44" s="405"/>
      <c r="C44" s="406"/>
      <c r="D44" s="64"/>
      <c r="E44" s="64"/>
      <c r="F44" s="64"/>
      <c r="G44" s="64"/>
      <c r="H44" s="64"/>
    </row>
    <row r="45" spans="1:8" x14ac:dyDescent="0.45">
      <c r="A45" s="64"/>
      <c r="B45" s="405"/>
      <c r="C45" s="406"/>
      <c r="D45" s="64"/>
      <c r="E45" s="64"/>
      <c r="F45" s="64"/>
      <c r="G45" s="64"/>
      <c r="H45" s="64"/>
    </row>
    <row r="46" spans="1:8" x14ac:dyDescent="0.45">
      <c r="A46" s="64"/>
      <c r="B46" s="405"/>
      <c r="C46" s="406"/>
      <c r="D46" s="64"/>
      <c r="E46" s="64"/>
      <c r="F46" s="64"/>
      <c r="G46" s="64"/>
      <c r="H46" s="64"/>
    </row>
    <row r="47" spans="1:8" ht="7.5" customHeight="1" x14ac:dyDescent="0.45">
      <c r="A47" s="65"/>
    </row>
    <row r="48" spans="1:8" x14ac:dyDescent="0.45">
      <c r="A48" s="75"/>
      <c r="B48" s="76"/>
      <c r="C48" s="76"/>
      <c r="D48" s="76"/>
      <c r="E48" s="76"/>
      <c r="F48" s="76"/>
      <c r="G48" s="76"/>
      <c r="H48" s="77"/>
    </row>
    <row r="49" spans="1:8" x14ac:dyDescent="0.45">
      <c r="A49" s="78"/>
      <c r="B49" s="79" t="s">
        <v>108</v>
      </c>
      <c r="C49" s="34"/>
      <c r="D49" s="79" t="s">
        <v>109</v>
      </c>
      <c r="E49" s="34"/>
      <c r="F49" s="34"/>
      <c r="G49" s="34"/>
      <c r="H49" s="80"/>
    </row>
    <row r="50" spans="1:8" x14ac:dyDescent="0.45">
      <c r="A50" s="81"/>
      <c r="B50" s="82" t="s">
        <v>17</v>
      </c>
      <c r="C50" s="82"/>
      <c r="D50" s="82" t="s">
        <v>69</v>
      </c>
      <c r="E50" s="82"/>
      <c r="F50" s="82"/>
      <c r="G50" s="82"/>
      <c r="H50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31:C31"/>
    <mergeCell ref="B30:C30"/>
    <mergeCell ref="B29:C29"/>
    <mergeCell ref="B41:C41"/>
    <mergeCell ref="B40:C40"/>
    <mergeCell ref="B34:C34"/>
    <mergeCell ref="B33:C33"/>
    <mergeCell ref="B32:C32"/>
    <mergeCell ref="B46:C46"/>
    <mergeCell ref="B45:C45"/>
    <mergeCell ref="B44:C44"/>
    <mergeCell ref="B43:C43"/>
    <mergeCell ref="B42:C42"/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workbookViewId="0"/>
  </sheetViews>
  <sheetFormatPr baseColWidth="10" defaultRowHeight="15" x14ac:dyDescent="0.45"/>
  <cols>
    <col min="1" max="1" width="26.7109375" style="35" customWidth="1"/>
    <col min="2" max="2" width="46.140625" style="35" customWidth="1"/>
    <col min="3" max="5" width="15.28515625" style="35" customWidth="1"/>
    <col min="6" max="6" width="13.5703125" style="35" customWidth="1"/>
    <col min="7" max="7" width="33.42578125" style="35" customWidth="1"/>
    <col min="8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9"/>
    </row>
    <row r="2" spans="1:7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4"/>
    </row>
    <row r="3" spans="1:7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4"/>
    </row>
    <row r="4" spans="1:7" s="20" customFormat="1" x14ac:dyDescent="0.25">
      <c r="A4" s="21"/>
      <c r="B4" s="25"/>
      <c r="C4" s="25"/>
      <c r="D4" s="25"/>
      <c r="E4" s="25"/>
      <c r="F4" s="23"/>
      <c r="G4" s="24"/>
    </row>
    <row r="5" spans="1:7" s="20" customFormat="1" x14ac:dyDescent="0.25">
      <c r="A5" s="84"/>
      <c r="B5" s="25"/>
      <c r="C5" s="25"/>
      <c r="D5" s="25"/>
      <c r="E5" s="25"/>
      <c r="F5" s="23"/>
      <c r="G5" s="24"/>
    </row>
    <row r="6" spans="1:7" s="20" customFormat="1" x14ac:dyDescent="0.25">
      <c r="A6" s="26" t="str">
        <f>TIPOLICIT&amp;" N° "&amp;LICIT</f>
        <v>INVITACIÓN A CUANDO MENOS TRES PERSONAS N° No. IO-009000988-N3-2013</v>
      </c>
      <c r="B6" s="25"/>
      <c r="C6" s="25"/>
      <c r="D6" s="25"/>
      <c r="E6" s="25"/>
      <c r="F6" s="23"/>
      <c r="G6" s="27" t="s">
        <v>120</v>
      </c>
    </row>
    <row r="7" spans="1:7" s="20" customFormat="1" x14ac:dyDescent="0.25">
      <c r="A7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02"/>
      <c r="C7" s="402"/>
      <c r="D7" s="402"/>
      <c r="E7" s="402"/>
      <c r="F7" s="23"/>
      <c r="G7" s="28" t="s">
        <v>121</v>
      </c>
    </row>
    <row r="8" spans="1:7" s="20" customFormat="1" x14ac:dyDescent="0.25">
      <c r="A8" s="401"/>
      <c r="B8" s="402"/>
      <c r="C8" s="402"/>
      <c r="D8" s="402"/>
      <c r="E8" s="402"/>
      <c r="F8" s="23"/>
      <c r="G8" s="29" t="str">
        <f>"FECHA: "&amp;TEXT(FECHALICIT,"DD-MMM-AAAA")</f>
        <v>FECHA: 00-ene-1900</v>
      </c>
    </row>
    <row r="9" spans="1:7" s="20" customFormat="1" x14ac:dyDescent="0.25">
      <c r="A9" s="401"/>
      <c r="B9" s="402"/>
      <c r="C9" s="402"/>
      <c r="D9" s="402"/>
      <c r="E9" s="402"/>
      <c r="F9" s="23"/>
      <c r="G9" s="30" t="s">
        <v>104</v>
      </c>
    </row>
    <row r="10" spans="1:7" s="20" customFormat="1" x14ac:dyDescent="0.25">
      <c r="A10" s="31"/>
      <c r="B10" s="32"/>
      <c r="C10" s="32"/>
      <c r="D10" s="32"/>
      <c r="E10" s="32"/>
      <c r="F10" s="32"/>
      <c r="G10" s="33"/>
    </row>
    <row r="11" spans="1:7" s="34" customFormat="1" ht="22.5" customHeight="1" x14ac:dyDescent="0.45">
      <c r="A11" s="409" t="s">
        <v>149</v>
      </c>
      <c r="B11" s="409"/>
      <c r="C11" s="409"/>
      <c r="D11" s="409"/>
      <c r="E11" s="409"/>
      <c r="F11" s="409"/>
      <c r="G11" s="409"/>
    </row>
    <row r="12" spans="1:7" x14ac:dyDescent="0.45">
      <c r="A12" s="412" t="s">
        <v>22</v>
      </c>
      <c r="B12" s="412" t="s">
        <v>143</v>
      </c>
      <c r="C12" s="85" t="s">
        <v>24</v>
      </c>
      <c r="D12" s="86"/>
      <c r="E12" s="87"/>
      <c r="F12" s="412" t="s">
        <v>26</v>
      </c>
      <c r="G12" s="412" t="s">
        <v>25</v>
      </c>
    </row>
    <row r="13" spans="1:7" x14ac:dyDescent="0.45">
      <c r="A13" s="413"/>
      <c r="B13" s="413"/>
      <c r="C13" s="59" t="s">
        <v>18</v>
      </c>
      <c r="D13" s="57" t="s">
        <v>27</v>
      </c>
      <c r="E13" s="88" t="s">
        <v>23</v>
      </c>
      <c r="F13" s="414"/>
      <c r="G13" s="413"/>
    </row>
    <row r="14" spans="1:7" ht="20.25" customHeight="1" x14ac:dyDescent="0.45">
      <c r="A14" s="89"/>
      <c r="B14" s="90"/>
      <c r="C14" s="90"/>
      <c r="D14" s="89"/>
      <c r="E14" s="89"/>
      <c r="F14" s="89"/>
      <c r="G14" s="89"/>
    </row>
    <row r="15" spans="1:7" ht="20.25" customHeight="1" x14ac:dyDescent="0.45">
      <c r="A15" s="91" t="s">
        <v>59</v>
      </c>
      <c r="B15" s="92" t="s">
        <v>60</v>
      </c>
      <c r="C15" s="92" t="s">
        <v>91</v>
      </c>
      <c r="D15" s="92" t="s">
        <v>83</v>
      </c>
      <c r="E15" s="91" t="s">
        <v>84</v>
      </c>
      <c r="F15" s="91" t="s">
        <v>85</v>
      </c>
      <c r="G15" s="91" t="s">
        <v>86</v>
      </c>
    </row>
    <row r="16" spans="1:7" ht="20.25" customHeight="1" x14ac:dyDescent="0.45">
      <c r="A16" s="93"/>
      <c r="B16" s="94"/>
      <c r="C16" s="94"/>
      <c r="D16" s="93"/>
      <c r="E16" s="93"/>
      <c r="F16" s="93"/>
      <c r="G16" s="95"/>
    </row>
    <row r="17" spans="1:7" ht="20.25" customHeight="1" x14ac:dyDescent="0.45">
      <c r="A17" s="93"/>
      <c r="B17" s="94"/>
      <c r="C17" s="94"/>
      <c r="D17" s="93"/>
      <c r="E17" s="93"/>
      <c r="F17" s="93"/>
      <c r="G17" s="95"/>
    </row>
    <row r="18" spans="1:7" ht="20.25" customHeight="1" x14ac:dyDescent="0.45">
      <c r="A18" s="93"/>
      <c r="B18" s="94"/>
      <c r="C18" s="94"/>
      <c r="D18" s="93"/>
      <c r="E18" s="93"/>
      <c r="F18" s="93"/>
      <c r="G18" s="95"/>
    </row>
    <row r="19" spans="1:7" ht="20.25" customHeight="1" x14ac:dyDescent="0.45">
      <c r="A19" s="93"/>
      <c r="B19" s="94"/>
      <c r="C19" s="94"/>
      <c r="D19" s="93"/>
      <c r="E19" s="93"/>
      <c r="F19" s="93"/>
      <c r="G19" s="95"/>
    </row>
    <row r="20" spans="1:7" ht="20.25" customHeight="1" x14ac:dyDescent="0.45">
      <c r="A20" s="93"/>
      <c r="B20" s="94"/>
      <c r="C20" s="94"/>
      <c r="D20" s="93"/>
      <c r="E20" s="93"/>
      <c r="F20" s="93"/>
      <c r="G20" s="95"/>
    </row>
    <row r="21" spans="1:7" ht="20.25" customHeight="1" x14ac:dyDescent="0.45">
      <c r="A21" s="93"/>
      <c r="B21" s="94"/>
      <c r="C21" s="94"/>
      <c r="D21" s="93"/>
      <c r="E21" s="93"/>
      <c r="F21" s="93"/>
      <c r="G21" s="95"/>
    </row>
    <row r="22" spans="1:7" ht="20.25" customHeight="1" x14ac:dyDescent="0.45">
      <c r="A22" s="93"/>
      <c r="B22" s="94"/>
      <c r="C22" s="94"/>
      <c r="D22" s="93"/>
      <c r="E22" s="93"/>
      <c r="F22" s="93"/>
      <c r="G22" s="95"/>
    </row>
    <row r="23" spans="1:7" ht="20.25" customHeight="1" x14ac:dyDescent="0.45">
      <c r="A23" s="93"/>
      <c r="B23" s="94"/>
      <c r="C23" s="94"/>
      <c r="D23" s="93"/>
      <c r="E23" s="93"/>
      <c r="F23" s="93"/>
      <c r="G23" s="95"/>
    </row>
    <row r="24" spans="1:7" ht="20.25" customHeight="1" x14ac:dyDescent="0.45">
      <c r="A24" s="93"/>
      <c r="B24" s="94"/>
      <c r="C24" s="94"/>
      <c r="D24" s="93"/>
      <c r="E24" s="93"/>
      <c r="F24" s="93"/>
      <c r="G24" s="95"/>
    </row>
    <row r="25" spans="1:7" ht="20.25" customHeight="1" x14ac:dyDescent="0.45">
      <c r="A25" s="93"/>
      <c r="B25" s="94"/>
      <c r="C25" s="94"/>
      <c r="D25" s="93"/>
      <c r="E25" s="93"/>
      <c r="F25" s="93"/>
      <c r="G25" s="95"/>
    </row>
    <row r="26" spans="1:7" ht="20.25" customHeight="1" x14ac:dyDescent="0.45">
      <c r="A26" s="93"/>
      <c r="B26" s="94"/>
      <c r="C26" s="94"/>
      <c r="D26" s="93"/>
      <c r="E26" s="93"/>
      <c r="F26" s="93"/>
      <c r="G26" s="95"/>
    </row>
    <row r="27" spans="1:7" ht="20.25" customHeight="1" x14ac:dyDescent="0.45">
      <c r="A27" s="93"/>
      <c r="B27" s="94"/>
      <c r="C27" s="94"/>
      <c r="D27" s="93"/>
      <c r="E27" s="93"/>
      <c r="F27" s="93"/>
      <c r="G27" s="95"/>
    </row>
    <row r="28" spans="1:7" ht="20.25" customHeight="1" x14ac:dyDescent="0.45">
      <c r="A28" s="93"/>
      <c r="B28" s="94"/>
      <c r="C28" s="94"/>
      <c r="D28" s="93"/>
      <c r="E28" s="93"/>
      <c r="F28" s="93"/>
      <c r="G28" s="95"/>
    </row>
    <row r="29" spans="1:7" ht="20.25" customHeight="1" x14ac:dyDescent="0.45">
      <c r="A29" s="93"/>
      <c r="B29" s="94"/>
      <c r="C29" s="94"/>
      <c r="D29" s="93"/>
      <c r="E29" s="93"/>
      <c r="F29" s="93"/>
      <c r="G29" s="95"/>
    </row>
    <row r="30" spans="1:7" ht="20.25" customHeight="1" x14ac:dyDescent="0.45">
      <c r="A30" s="93"/>
      <c r="B30" s="94"/>
      <c r="C30" s="94"/>
      <c r="D30" s="93"/>
      <c r="E30" s="93"/>
      <c r="F30" s="93"/>
      <c r="G30" s="95"/>
    </row>
    <row r="31" spans="1:7" ht="20.25" customHeight="1" x14ac:dyDescent="0.45">
      <c r="A31" s="93"/>
      <c r="B31" s="94"/>
      <c r="C31" s="94"/>
      <c r="D31" s="93"/>
      <c r="E31" s="93"/>
      <c r="F31" s="93"/>
      <c r="G31" s="95"/>
    </row>
    <row r="32" spans="1:7" ht="20.25" customHeight="1" x14ac:dyDescent="0.45">
      <c r="A32" s="93"/>
      <c r="B32" s="94"/>
      <c r="C32" s="94"/>
      <c r="D32" s="93"/>
      <c r="E32" s="93"/>
      <c r="F32" s="93"/>
      <c r="G32" s="95"/>
    </row>
    <row r="33" spans="1:7" ht="20.25" customHeight="1" x14ac:dyDescent="0.45">
      <c r="A33" s="93"/>
      <c r="B33" s="94"/>
      <c r="C33" s="94"/>
      <c r="D33" s="93"/>
      <c r="E33" s="93"/>
      <c r="F33" s="93"/>
      <c r="G33" s="95"/>
    </row>
    <row r="34" spans="1:7" ht="20.25" customHeight="1" x14ac:dyDescent="0.45">
      <c r="A34" s="93"/>
      <c r="B34" s="94"/>
      <c r="C34" s="94"/>
      <c r="D34" s="93"/>
      <c r="E34" s="93"/>
      <c r="F34" s="93"/>
      <c r="G34" s="95"/>
    </row>
    <row r="35" spans="1:7" ht="20.25" customHeight="1" x14ac:dyDescent="0.45">
      <c r="A35" s="93"/>
      <c r="B35" s="94"/>
      <c r="C35" s="94"/>
      <c r="D35" s="93"/>
      <c r="E35" s="93"/>
      <c r="F35" s="93"/>
      <c r="G35" s="95"/>
    </row>
    <row r="36" spans="1:7" ht="20.25" customHeight="1" x14ac:dyDescent="0.45">
      <c r="A36" s="93"/>
      <c r="B36" s="94"/>
      <c r="C36" s="94"/>
      <c r="D36" s="93"/>
      <c r="E36" s="93"/>
      <c r="F36" s="93"/>
      <c r="G36" s="95"/>
    </row>
    <row r="37" spans="1:7" ht="20.25" customHeight="1" x14ac:dyDescent="0.45">
      <c r="A37" s="93"/>
      <c r="B37" s="94"/>
      <c r="C37" s="94"/>
      <c r="D37" s="93"/>
      <c r="E37" s="93"/>
      <c r="F37" s="93"/>
      <c r="G37" s="95"/>
    </row>
    <row r="38" spans="1:7" ht="7.5" customHeight="1" x14ac:dyDescent="0.45">
      <c r="A38" s="65"/>
      <c r="B38" s="96"/>
    </row>
    <row r="39" spans="1:7" x14ac:dyDescent="0.45">
      <c r="A39" s="75"/>
      <c r="B39" s="76"/>
      <c r="C39" s="76"/>
      <c r="D39" s="76"/>
      <c r="E39" s="76"/>
      <c r="F39" s="76"/>
      <c r="G39" s="77"/>
    </row>
    <row r="40" spans="1:7" x14ac:dyDescent="0.45">
      <c r="A40" s="78"/>
      <c r="B40" s="79" t="s">
        <v>87</v>
      </c>
      <c r="C40" s="34"/>
      <c r="D40" s="79"/>
      <c r="E40" s="79" t="s">
        <v>88</v>
      </c>
      <c r="F40" s="34"/>
      <c r="G40" s="80"/>
    </row>
    <row r="41" spans="1:7" x14ac:dyDescent="0.45">
      <c r="A41" s="97"/>
      <c r="B41" s="65" t="s">
        <v>17</v>
      </c>
      <c r="C41" s="82"/>
      <c r="D41" s="82" t="s">
        <v>69</v>
      </c>
      <c r="E41" s="82"/>
      <c r="F41" s="82"/>
      <c r="G41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7" sqref="A17"/>
    </sheetView>
  </sheetViews>
  <sheetFormatPr baseColWidth="10" defaultRowHeight="15" x14ac:dyDescent="0.25"/>
  <cols>
    <col min="1" max="1" width="91.42578125" style="1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4" t="s">
        <v>70</v>
      </c>
    </row>
    <row r="4" spans="1:1" x14ac:dyDescent="0.25">
      <c r="A4" s="2"/>
    </row>
    <row r="5" spans="1:1" x14ac:dyDescent="0.25">
      <c r="A5" s="15" t="s">
        <v>122</v>
      </c>
    </row>
    <row r="6" spans="1:1" x14ac:dyDescent="0.25">
      <c r="A6" s="10" t="s">
        <v>123</v>
      </c>
    </row>
    <row r="7" spans="1:1" x14ac:dyDescent="0.25">
      <c r="A7" s="2"/>
    </row>
    <row r="8" spans="1:1" x14ac:dyDescent="0.25">
      <c r="A8" s="5" t="s">
        <v>170</v>
      </c>
    </row>
    <row r="9" spans="1:1" x14ac:dyDescent="0.25">
      <c r="A9" s="5"/>
    </row>
    <row r="10" spans="1:1" ht="24" x14ac:dyDescent="0.25">
      <c r="A10" s="14" t="s">
        <v>146</v>
      </c>
    </row>
    <row r="11" spans="1:1" x14ac:dyDescent="0.25">
      <c r="A11" s="5"/>
    </row>
    <row r="12" spans="1:1" x14ac:dyDescent="0.25">
      <c r="A12" s="13"/>
    </row>
    <row r="13" spans="1:1" x14ac:dyDescent="0.25">
      <c r="A13" s="6" t="str">
        <f>DEPEND</f>
        <v>SECRETARÍA DE COMUNICACIONES Y TRANSPORTES</v>
      </c>
    </row>
    <row r="14" spans="1:1" x14ac:dyDescent="0.25">
      <c r="A14" s="6" t="str">
        <f>SUBS</f>
        <v>SUBSECRETARÍA DE TRANSPORTE</v>
      </c>
    </row>
    <row r="15" spans="1:1" x14ac:dyDescent="0.25">
      <c r="A15" s="6" t="str">
        <f>AREA</f>
        <v>DIRECCIÓN GENERAL DE TRANSPORTE FERROVIARIO Y MULTIMODAL</v>
      </c>
    </row>
    <row r="16" spans="1:1" x14ac:dyDescent="0.25">
      <c r="A16" s="6" t="s">
        <v>65</v>
      </c>
    </row>
    <row r="17" spans="1:1" x14ac:dyDescent="0.25">
      <c r="A17" s="13"/>
    </row>
    <row r="18" spans="1:1" ht="24" x14ac:dyDescent="0.25">
      <c r="A18" s="16" t="str">
        <f>"Me refiero a la "&amp;TIPOLICIT&amp;" No. "&amp;LICIT&amp;" para la realización de los trabajos de:"</f>
        <v>Me refiero a la INVITACIÓN A CUANDO MENOS TRES PERSONAS No. No. IO-009000988-N3-2013 para la realización de los trabajos de:</v>
      </c>
    </row>
    <row r="19" spans="1:1" ht="48" x14ac:dyDescent="0.25">
      <c r="A19" s="12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</row>
    <row r="21" spans="1:1" ht="36" x14ac:dyDescent="0.25">
      <c r="A21" s="11" t="s">
        <v>124</v>
      </c>
    </row>
    <row r="22" spans="1:1" x14ac:dyDescent="0.25">
      <c r="A22" s="12"/>
    </row>
    <row r="23" spans="1:1" x14ac:dyDescent="0.25">
      <c r="A23" s="3" t="s">
        <v>147</v>
      </c>
    </row>
    <row r="24" spans="1:1" x14ac:dyDescent="0.25">
      <c r="A24" s="9" t="s">
        <v>60</v>
      </c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30" spans="1:1" x14ac:dyDescent="0.25">
      <c r="A30" s="7" t="s">
        <v>66</v>
      </c>
    </row>
    <row r="31" spans="1:1" x14ac:dyDescent="0.25">
      <c r="A31" s="7" t="s">
        <v>17</v>
      </c>
    </row>
    <row r="32" spans="1:1" x14ac:dyDescent="0.25">
      <c r="A32" s="7"/>
    </row>
    <row r="33" spans="1:1" x14ac:dyDescent="0.25">
      <c r="A33" s="7"/>
    </row>
    <row r="34" spans="1:1" x14ac:dyDescent="0.25">
      <c r="A34" s="13"/>
    </row>
    <row r="35" spans="1:1" x14ac:dyDescent="0.25">
      <c r="A35" s="4" t="s">
        <v>115</v>
      </c>
    </row>
    <row r="36" spans="1:1" x14ac:dyDescent="0.25">
      <c r="A36" s="8" t="s">
        <v>69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workbookViewId="0">
      <selection activeCell="D20" sqref="D20"/>
    </sheetView>
  </sheetViews>
  <sheetFormatPr baseColWidth="10" defaultRowHeight="21" x14ac:dyDescent="0.6"/>
  <cols>
    <col min="1" max="1" width="8.42578125" style="101" customWidth="1"/>
    <col min="2" max="2" width="32.85546875" style="101" customWidth="1"/>
    <col min="3" max="3" width="6.5703125" style="101" bestFit="1" customWidth="1"/>
    <col min="4" max="14" width="9.85546875" style="101" customWidth="1"/>
    <col min="15" max="15" width="12.5703125" style="101" customWidth="1"/>
    <col min="16" max="16" width="9.85546875" style="101" customWidth="1"/>
    <col min="17" max="16384" width="11.42578125" style="101"/>
  </cols>
  <sheetData>
    <row r="1" spans="1:16" ht="14.25" customHeight="1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</row>
    <row r="2" spans="1:16" ht="14.25" customHeight="1" x14ac:dyDescent="0.6">
      <c r="A2" s="102" t="str">
        <f>SUBS</f>
        <v>SUBSECRETARÍA DE TRANSPORTE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/>
    </row>
    <row r="3" spans="1:16" ht="14.25" customHeight="1" x14ac:dyDescent="0.6">
      <c r="A3" s="102" t="str">
        <f>AREA</f>
        <v>DIRECCIÓN GENERAL DE TRANSPORTE FERROVIARIO Y MULTIMODAL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</row>
    <row r="4" spans="1:16" ht="14.25" customHeight="1" x14ac:dyDescent="0.6">
      <c r="A4" s="106"/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5" spans="1:16" ht="14.25" customHeight="1" x14ac:dyDescent="0.6">
      <c r="A5" s="107" t="str">
        <f>TIPOLICIT&amp;" N° "&amp;LICIT</f>
        <v>INVITACIÓN A CUANDO MENOS TRES PERSONAS N° No. IO-009000988-N3-2013</v>
      </c>
      <c r="B5" s="103"/>
      <c r="C5" s="103"/>
      <c r="D5" s="103"/>
      <c r="E5" s="103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8" t="s">
        <v>150</v>
      </c>
    </row>
    <row r="6" spans="1:16" ht="14.25" customHeight="1" x14ac:dyDescent="0.6">
      <c r="A6" s="415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6" s="416"/>
      <c r="C6" s="416"/>
      <c r="D6" s="416"/>
      <c r="E6" s="416"/>
      <c r="F6" s="416"/>
      <c r="G6" s="416"/>
      <c r="H6" s="416"/>
      <c r="I6" s="416"/>
      <c r="J6" s="104"/>
      <c r="K6" s="104"/>
      <c r="L6" s="109" t="s">
        <v>72</v>
      </c>
      <c r="M6" s="110" t="s">
        <v>182</v>
      </c>
      <c r="N6" s="111"/>
      <c r="O6" s="104"/>
      <c r="P6" s="108" t="s">
        <v>125</v>
      </c>
    </row>
    <row r="7" spans="1:16" ht="14.25" customHeight="1" x14ac:dyDescent="0.6">
      <c r="A7" s="415"/>
      <c r="B7" s="416"/>
      <c r="C7" s="416"/>
      <c r="D7" s="416"/>
      <c r="E7" s="416"/>
      <c r="F7" s="416"/>
      <c r="G7" s="416"/>
      <c r="H7" s="416"/>
      <c r="I7" s="416"/>
      <c r="J7" s="104"/>
      <c r="K7" s="104"/>
      <c r="L7" s="109" t="s">
        <v>73</v>
      </c>
      <c r="M7" s="112" t="s">
        <v>183</v>
      </c>
      <c r="N7" s="113"/>
      <c r="O7" s="104"/>
      <c r="P7" s="29" t="str">
        <f>"FECHA: "&amp;TEXT(FECHALICIT,"DD-MMM-AAAA")</f>
        <v>FECHA: 00-ene-1900</v>
      </c>
    </row>
    <row r="8" spans="1:16" ht="14.25" customHeight="1" x14ac:dyDescent="0.6">
      <c r="A8" s="415"/>
      <c r="B8" s="416"/>
      <c r="C8" s="416"/>
      <c r="D8" s="416"/>
      <c r="E8" s="416"/>
      <c r="F8" s="416"/>
      <c r="G8" s="416"/>
      <c r="H8" s="416"/>
      <c r="I8" s="416"/>
      <c r="J8" s="104"/>
      <c r="K8" s="104"/>
      <c r="L8" s="109" t="s">
        <v>74</v>
      </c>
      <c r="M8" s="112" t="s">
        <v>181</v>
      </c>
      <c r="N8" s="114" t="s">
        <v>126</v>
      </c>
      <c r="O8" s="104"/>
      <c r="P8" s="29" t="s">
        <v>104</v>
      </c>
    </row>
    <row r="9" spans="1:16" ht="14.25" customHeight="1" x14ac:dyDescent="0.6">
      <c r="A9" s="115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</row>
    <row r="10" spans="1:16" x14ac:dyDescent="0.6">
      <c r="A10" s="417" t="s">
        <v>144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</row>
    <row r="11" spans="1:16" x14ac:dyDescent="0.6">
      <c r="A11" s="118"/>
      <c r="B11" s="418" t="s">
        <v>145</v>
      </c>
      <c r="C11" s="119"/>
      <c r="D11" s="120" t="s">
        <v>58</v>
      </c>
      <c r="E11" s="121"/>
      <c r="F11" s="121"/>
      <c r="G11" s="122"/>
      <c r="H11" s="122"/>
      <c r="I11" s="122"/>
      <c r="J11" s="122"/>
      <c r="K11" s="122"/>
      <c r="L11" s="122"/>
      <c r="M11" s="122"/>
      <c r="N11" s="122"/>
      <c r="O11" s="121"/>
      <c r="P11" s="123" t="s">
        <v>2</v>
      </c>
    </row>
    <row r="12" spans="1:16" ht="11.25" customHeight="1" x14ac:dyDescent="0.6">
      <c r="A12" s="124" t="s">
        <v>32</v>
      </c>
      <c r="B12" s="419"/>
      <c r="C12" s="125" t="s">
        <v>33</v>
      </c>
      <c r="D12" s="126" t="s">
        <v>36</v>
      </c>
      <c r="E12" s="126" t="s">
        <v>37</v>
      </c>
      <c r="F12" s="126" t="s">
        <v>38</v>
      </c>
      <c r="G12" s="126" t="s">
        <v>39</v>
      </c>
      <c r="H12" s="126" t="s">
        <v>40</v>
      </c>
      <c r="I12" s="126" t="s">
        <v>41</v>
      </c>
      <c r="J12" s="126" t="s">
        <v>42</v>
      </c>
      <c r="K12" s="126" t="s">
        <v>43</v>
      </c>
      <c r="L12" s="126" t="s">
        <v>44</v>
      </c>
      <c r="M12" s="126" t="s">
        <v>45</v>
      </c>
      <c r="N12" s="126" t="s">
        <v>46</v>
      </c>
      <c r="O12" s="126" t="s">
        <v>47</v>
      </c>
      <c r="P12" s="124" t="s">
        <v>48</v>
      </c>
    </row>
    <row r="13" spans="1:16" x14ac:dyDescent="0.6">
      <c r="A13" s="127"/>
      <c r="B13" s="127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9"/>
    </row>
    <row r="14" spans="1:16" ht="11.25" customHeight="1" x14ac:dyDescent="0.6">
      <c r="A14" s="130"/>
      <c r="B14" s="130"/>
      <c r="C14" s="131"/>
      <c r="D14" s="132" t="s">
        <v>84</v>
      </c>
      <c r="E14" s="133" t="s">
        <v>61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 ht="11.25" customHeight="1" x14ac:dyDescent="0.6">
      <c r="A15" s="134" t="s">
        <v>60</v>
      </c>
      <c r="B15" s="134" t="s">
        <v>91</v>
      </c>
      <c r="C15" s="135" t="s">
        <v>83</v>
      </c>
      <c r="D15" s="135" t="s">
        <v>85</v>
      </c>
      <c r="E15" s="136" t="s">
        <v>34</v>
      </c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5" t="s">
        <v>87</v>
      </c>
    </row>
    <row r="16" spans="1:16" ht="11.25" customHeight="1" x14ac:dyDescent="0.6">
      <c r="A16" s="137"/>
      <c r="B16" s="137"/>
      <c r="C16" s="138"/>
      <c r="D16" s="139" t="s">
        <v>86</v>
      </c>
      <c r="E16" s="140" t="s">
        <v>35</v>
      </c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</row>
    <row r="17" spans="1:16" ht="11.25" customHeight="1" x14ac:dyDescent="0.6">
      <c r="A17" s="130"/>
      <c r="B17" s="130"/>
      <c r="C17" s="141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6" ht="11.25" customHeight="1" x14ac:dyDescent="0.6">
      <c r="A18" s="143"/>
      <c r="B18" s="143"/>
      <c r="C18" s="144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11.25" customHeight="1" x14ac:dyDescent="0.6">
      <c r="A19" s="137"/>
      <c r="B19" s="137"/>
      <c r="C19" s="146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7"/>
    </row>
    <row r="20" spans="1:16" ht="11.25" customHeight="1" x14ac:dyDescent="0.6">
      <c r="A20" s="130"/>
      <c r="B20" s="130"/>
      <c r="C20" s="141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16" ht="11.25" customHeight="1" x14ac:dyDescent="0.6">
      <c r="A21" s="143"/>
      <c r="B21" s="143"/>
      <c r="C21" s="144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6" ht="11.25" customHeight="1" x14ac:dyDescent="0.6">
      <c r="A22" s="137"/>
      <c r="B22" s="137"/>
      <c r="C22" s="146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7"/>
    </row>
    <row r="23" spans="1:16" ht="11.25" customHeight="1" x14ac:dyDescent="0.6">
      <c r="A23" s="130"/>
      <c r="B23" s="130"/>
      <c r="C23" s="141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16" ht="11.25" customHeight="1" x14ac:dyDescent="0.6">
      <c r="A24" s="143"/>
      <c r="B24" s="143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16" ht="11.25" customHeight="1" x14ac:dyDescent="0.6">
      <c r="A25" s="137"/>
      <c r="B25" s="137"/>
      <c r="C25" s="147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7"/>
    </row>
    <row r="26" spans="1:16" ht="11.25" customHeight="1" x14ac:dyDescent="0.6">
      <c r="A26" s="130"/>
      <c r="B26" s="148"/>
      <c r="C26" s="141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9"/>
    </row>
    <row r="27" spans="1:16" ht="11.25" customHeight="1" x14ac:dyDescent="0.6">
      <c r="A27" s="143"/>
      <c r="B27" s="150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ht="11.25" customHeight="1" x14ac:dyDescent="0.6">
      <c r="A28" s="137"/>
      <c r="B28" s="151"/>
      <c r="C28" s="147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7"/>
    </row>
    <row r="29" spans="1:16" ht="11.25" customHeight="1" x14ac:dyDescent="0.6">
      <c r="A29" s="130"/>
      <c r="B29" s="148"/>
      <c r="C29" s="142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42"/>
    </row>
    <row r="30" spans="1:16" ht="11.25" customHeight="1" x14ac:dyDescent="0.6">
      <c r="A30" s="143"/>
      <c r="B30" s="150"/>
      <c r="C30" s="145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45"/>
    </row>
    <row r="31" spans="1:16" ht="11.25" customHeight="1" x14ac:dyDescent="0.6">
      <c r="A31" s="137"/>
      <c r="B31" s="151"/>
      <c r="C31" s="147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7"/>
    </row>
    <row r="32" spans="1:16" ht="11.25" customHeight="1" x14ac:dyDescent="0.6">
      <c r="A32" s="130"/>
      <c r="B32" s="148"/>
      <c r="C32" s="142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42"/>
    </row>
    <row r="33" spans="1:16" ht="11.25" customHeight="1" x14ac:dyDescent="0.6">
      <c r="A33" s="143"/>
      <c r="B33" s="150"/>
      <c r="C33" s="14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45"/>
    </row>
    <row r="34" spans="1:16" ht="11.25" customHeight="1" x14ac:dyDescent="0.6">
      <c r="A34" s="137"/>
      <c r="B34" s="151"/>
      <c r="C34" s="147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7"/>
    </row>
    <row r="35" spans="1:16" ht="11.25" customHeight="1" x14ac:dyDescent="0.6">
      <c r="A35" s="130"/>
      <c r="B35" s="148"/>
      <c r="C35" s="142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42"/>
    </row>
    <row r="36" spans="1:16" ht="11.25" customHeight="1" x14ac:dyDescent="0.6">
      <c r="A36" s="143"/>
      <c r="B36" s="150"/>
      <c r="C36" s="145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45"/>
    </row>
    <row r="37" spans="1:16" ht="11.25" customHeight="1" x14ac:dyDescent="0.6">
      <c r="A37" s="137"/>
      <c r="B37" s="151"/>
      <c r="C37" s="147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7"/>
    </row>
    <row r="38" spans="1:16" ht="11.25" customHeight="1" x14ac:dyDescent="0.6">
      <c r="A38" s="143"/>
      <c r="B38" s="150"/>
      <c r="C38" s="145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45"/>
    </row>
    <row r="39" spans="1:16" ht="11.25" customHeight="1" x14ac:dyDescent="0.6">
      <c r="A39" s="143"/>
      <c r="B39" s="150"/>
      <c r="C39" s="145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45"/>
    </row>
    <row r="40" spans="1:16" ht="11.25" customHeight="1" x14ac:dyDescent="0.6">
      <c r="A40" s="143"/>
      <c r="B40" s="150"/>
      <c r="C40" s="145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45"/>
    </row>
    <row r="41" spans="1:16" ht="11.25" customHeight="1" x14ac:dyDescent="0.6">
      <c r="A41" s="130"/>
      <c r="B41" s="148"/>
      <c r="C41" s="1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</row>
    <row r="42" spans="1:16" ht="11.25" customHeight="1" x14ac:dyDescent="0.6">
      <c r="A42" s="143"/>
      <c r="B42" s="150"/>
      <c r="C42" s="145"/>
      <c r="D42" s="145"/>
      <c r="E42" s="136"/>
      <c r="F42" s="136"/>
      <c r="G42" s="136"/>
      <c r="H42" s="145"/>
      <c r="I42" s="145"/>
      <c r="J42" s="145"/>
      <c r="K42" s="145"/>
      <c r="L42" s="145"/>
      <c r="M42" s="145"/>
      <c r="N42" s="145"/>
      <c r="O42" s="145"/>
      <c r="P42" s="145"/>
    </row>
    <row r="43" spans="1:16" ht="11.25" customHeight="1" x14ac:dyDescent="0.6">
      <c r="A43" s="137"/>
      <c r="B43" s="151"/>
      <c r="C43" s="147"/>
      <c r="D43" s="147"/>
      <c r="E43" s="140"/>
      <c r="F43" s="140"/>
      <c r="G43" s="140"/>
      <c r="H43" s="147"/>
      <c r="I43" s="147"/>
      <c r="J43" s="147"/>
      <c r="K43" s="147"/>
      <c r="L43" s="147"/>
      <c r="M43" s="147"/>
      <c r="N43" s="147"/>
      <c r="O43" s="147"/>
      <c r="P43" s="147"/>
    </row>
    <row r="44" spans="1:16" ht="11.25" customHeight="1" x14ac:dyDescent="0.6">
      <c r="A44" s="130"/>
      <c r="B44" s="148"/>
      <c r="C44" s="1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</row>
    <row r="45" spans="1:16" ht="11.25" customHeight="1" x14ac:dyDescent="0.6">
      <c r="A45" s="143"/>
      <c r="B45" s="150"/>
      <c r="C45" s="145"/>
      <c r="D45" s="145"/>
      <c r="E45" s="136"/>
      <c r="F45" s="136"/>
      <c r="G45" s="136"/>
      <c r="H45" s="145"/>
      <c r="I45" s="145"/>
      <c r="J45" s="145"/>
      <c r="K45" s="145"/>
      <c r="L45" s="145"/>
      <c r="M45" s="145"/>
      <c r="N45" s="145"/>
      <c r="O45" s="145"/>
      <c r="P45" s="145"/>
    </row>
    <row r="46" spans="1:16" ht="11.25" customHeight="1" x14ac:dyDescent="0.6">
      <c r="A46" s="137"/>
      <c r="B46" s="151"/>
      <c r="C46" s="147"/>
      <c r="D46" s="147"/>
      <c r="E46" s="140"/>
      <c r="F46" s="140"/>
      <c r="G46" s="140"/>
      <c r="H46" s="147"/>
      <c r="I46" s="147"/>
      <c r="J46" s="147"/>
      <c r="K46" s="147"/>
      <c r="L46" s="147"/>
      <c r="M46" s="147"/>
      <c r="N46" s="147"/>
      <c r="O46" s="147"/>
      <c r="P46" s="147"/>
    </row>
    <row r="47" spans="1:16" ht="11.25" customHeight="1" x14ac:dyDescent="0.6">
      <c r="A47" s="130"/>
      <c r="B47" s="148"/>
      <c r="C47" s="1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</row>
    <row r="48" spans="1:16" ht="11.25" customHeight="1" x14ac:dyDescent="0.6">
      <c r="A48" s="143"/>
      <c r="B48" s="150"/>
      <c r="C48" s="145"/>
      <c r="D48" s="145"/>
      <c r="E48" s="136"/>
      <c r="F48" s="136"/>
      <c r="G48" s="136"/>
      <c r="H48" s="145"/>
      <c r="I48" s="145"/>
      <c r="J48" s="145"/>
      <c r="K48" s="145"/>
      <c r="L48" s="145"/>
      <c r="M48" s="145"/>
      <c r="N48" s="145"/>
      <c r="O48" s="145"/>
      <c r="P48" s="145"/>
    </row>
    <row r="49" spans="1:16" ht="11.25" customHeight="1" x14ac:dyDescent="0.6">
      <c r="A49" s="137"/>
      <c r="B49" s="151"/>
      <c r="C49" s="147"/>
      <c r="D49" s="147"/>
      <c r="E49" s="140"/>
      <c r="F49" s="140"/>
      <c r="G49" s="140"/>
      <c r="H49" s="147"/>
      <c r="I49" s="147"/>
      <c r="J49" s="147"/>
      <c r="K49" s="147"/>
      <c r="L49" s="147"/>
      <c r="M49" s="147"/>
      <c r="N49" s="147"/>
      <c r="O49" s="147"/>
      <c r="P49" s="147"/>
    </row>
    <row r="50" spans="1:16" x14ac:dyDescent="0.6">
      <c r="A50" s="152"/>
      <c r="B50" s="153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 ht="12.75" customHeight="1" x14ac:dyDescent="0.6">
      <c r="A51" s="154"/>
      <c r="B51" s="155" t="s">
        <v>55</v>
      </c>
      <c r="C51" s="156"/>
      <c r="D51" s="157" t="s">
        <v>88</v>
      </c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</row>
    <row r="52" spans="1:16" ht="12.75" customHeight="1" x14ac:dyDescent="0.6">
      <c r="A52" s="160"/>
      <c r="B52" s="161" t="s">
        <v>56</v>
      </c>
      <c r="C52" s="162"/>
      <c r="D52" s="163" t="s">
        <v>89</v>
      </c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5"/>
    </row>
    <row r="53" spans="1:16" ht="12.75" customHeight="1" x14ac:dyDescent="0.6">
      <c r="A53" s="154"/>
      <c r="B53" s="155" t="s">
        <v>35</v>
      </c>
      <c r="C53" s="156"/>
      <c r="D53" s="166" t="s">
        <v>90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7">
        <v>0</v>
      </c>
      <c r="P53" s="168"/>
    </row>
    <row r="54" spans="1:16" ht="12.75" customHeight="1" x14ac:dyDescent="0.6">
      <c r="A54" s="160"/>
      <c r="B54" s="161" t="s">
        <v>57</v>
      </c>
      <c r="C54" s="162"/>
      <c r="D54" s="169" t="s">
        <v>107</v>
      </c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1"/>
    </row>
    <row r="55" spans="1:16" x14ac:dyDescent="0.6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</row>
    <row r="56" spans="1:16" ht="14.25" customHeight="1" x14ac:dyDescent="0.6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5"/>
    </row>
    <row r="57" spans="1:16" ht="14.25" customHeight="1" x14ac:dyDescent="0.6">
      <c r="A57" s="176"/>
      <c r="B57" s="177"/>
      <c r="C57" s="177"/>
      <c r="D57" s="178" t="s">
        <v>105</v>
      </c>
      <c r="E57" s="179"/>
      <c r="F57" s="177"/>
      <c r="G57" s="177"/>
      <c r="H57" s="177"/>
      <c r="I57" s="177"/>
      <c r="J57" s="178" t="s">
        <v>106</v>
      </c>
      <c r="K57" s="177"/>
      <c r="L57" s="177"/>
      <c r="M57" s="177"/>
      <c r="N57" s="177"/>
      <c r="O57" s="177"/>
      <c r="P57" s="180"/>
    </row>
    <row r="58" spans="1:16" ht="14.25" customHeight="1" x14ac:dyDescent="0.6">
      <c r="A58" s="181"/>
      <c r="B58" s="182"/>
      <c r="C58" s="183" t="s">
        <v>17</v>
      </c>
      <c r="D58" s="183"/>
      <c r="E58" s="183"/>
      <c r="F58" s="183"/>
      <c r="G58" s="183"/>
      <c r="H58" s="184"/>
      <c r="I58" s="183" t="s">
        <v>69</v>
      </c>
      <c r="J58" s="184"/>
      <c r="K58" s="184"/>
      <c r="L58" s="184"/>
      <c r="M58" s="184"/>
      <c r="N58" s="184"/>
      <c r="O58" s="184"/>
      <c r="P58" s="185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28" priority="8" stopIfTrue="1">
      <formula>D15&gt;0</formula>
    </cfRule>
  </conditionalFormatting>
  <conditionalFormatting sqref="D41:O41">
    <cfRule type="expression" dxfId="27" priority="7" stopIfTrue="1">
      <formula>D42&gt;0</formula>
    </cfRule>
  </conditionalFormatting>
  <conditionalFormatting sqref="F14:O14">
    <cfRule type="expression" dxfId="26" priority="6" stopIfTrue="1">
      <formula>F15&gt;0</formula>
    </cfRule>
  </conditionalFormatting>
  <conditionalFormatting sqref="F14:O14">
    <cfRule type="expression" dxfId="25" priority="5" stopIfTrue="1">
      <formula>F15&gt;0</formula>
    </cfRule>
  </conditionalFormatting>
  <conditionalFormatting sqref="D26:O26 D17:O17 D20:O20 D23:O23 D47:O47 D44:O44 F14:O14">
    <cfRule type="expression" dxfId="24" priority="4" stopIfTrue="1">
      <formula>D15&gt;0</formula>
    </cfRule>
  </conditionalFormatting>
  <conditionalFormatting sqref="D41:O41">
    <cfRule type="expression" dxfId="23" priority="3" stopIfTrue="1">
      <formula>D42&gt;0</formula>
    </cfRule>
  </conditionalFormatting>
  <conditionalFormatting sqref="F14:O14">
    <cfRule type="expression" dxfId="22" priority="2" stopIfTrue="1">
      <formula>F15&gt;0</formula>
    </cfRule>
  </conditionalFormatting>
  <conditionalFormatting sqref="F14:O14">
    <cfRule type="expression" dxfId="21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U59"/>
  <sheetViews>
    <sheetView showGridLines="0" topLeftCell="B1" workbookViewId="0">
      <selection activeCell="P7" sqref="P7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IO-009000988-N3-2013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195</v>
      </c>
    </row>
    <row r="7" spans="1:16" s="20" customFormat="1" x14ac:dyDescent="0.25">
      <c r="A7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02"/>
      <c r="C7" s="402"/>
      <c r="D7" s="402"/>
      <c r="E7" s="402"/>
      <c r="F7" s="402"/>
      <c r="G7" s="402"/>
      <c r="H7" s="402"/>
      <c r="I7" s="402"/>
      <c r="J7" s="23"/>
      <c r="K7" s="23"/>
      <c r="L7" s="186" t="s">
        <v>72</v>
      </c>
      <c r="M7" s="110" t="s">
        <v>182</v>
      </c>
      <c r="N7" s="67"/>
      <c r="O7" s="23"/>
      <c r="P7" s="27" t="s">
        <v>127</v>
      </c>
    </row>
    <row r="8" spans="1:16" s="20" customFormat="1" x14ac:dyDescent="0.25">
      <c r="A8" s="401"/>
      <c r="B8" s="402"/>
      <c r="C8" s="402"/>
      <c r="D8" s="402"/>
      <c r="E8" s="402"/>
      <c r="F8" s="402"/>
      <c r="G8" s="402"/>
      <c r="H8" s="402"/>
      <c r="I8" s="402"/>
      <c r="J8" s="23"/>
      <c r="K8" s="23"/>
      <c r="L8" s="186" t="s">
        <v>73</v>
      </c>
      <c r="M8" s="112" t="s">
        <v>183</v>
      </c>
      <c r="N8" s="67"/>
      <c r="O8" s="23"/>
      <c r="P8" s="29" t="str">
        <f>"FECHA: "&amp;TEXT(FECHALICIT,"DD-MMM-AAAA")</f>
        <v>FECHA: 00-ene-1900</v>
      </c>
    </row>
    <row r="9" spans="1:16" s="20" customFormat="1" x14ac:dyDescent="0.25">
      <c r="A9" s="401"/>
      <c r="B9" s="402"/>
      <c r="C9" s="402"/>
      <c r="D9" s="402"/>
      <c r="E9" s="402"/>
      <c r="F9" s="402"/>
      <c r="G9" s="402"/>
      <c r="H9" s="402"/>
      <c r="I9" s="402"/>
      <c r="J9" s="23"/>
      <c r="K9" s="23"/>
      <c r="L9" s="186" t="s">
        <v>74</v>
      </c>
      <c r="M9" s="187" t="s">
        <v>181</v>
      </c>
      <c r="N9" s="67" t="s">
        <v>126</v>
      </c>
      <c r="O9" s="23"/>
      <c r="P9" s="30" t="s">
        <v>104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7.75" customHeight="1" x14ac:dyDescent="0.45">
      <c r="A11" s="417" t="s">
        <v>128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</row>
    <row r="12" spans="1:16" s="196" customFormat="1" x14ac:dyDescent="0.45">
      <c r="A12" s="189"/>
      <c r="B12" s="190"/>
      <c r="C12" s="191"/>
      <c r="D12" s="192" t="s">
        <v>58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x14ac:dyDescent="0.45">
      <c r="A13" s="197" t="s">
        <v>32</v>
      </c>
      <c r="B13" s="198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x14ac:dyDescent="0.45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 x14ac:dyDescent="0.45">
      <c r="A15" s="204"/>
      <c r="B15" s="204"/>
      <c r="C15" s="205"/>
      <c r="D15" s="206" t="s">
        <v>84</v>
      </c>
      <c r="E15" s="207" t="s">
        <v>61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30" x14ac:dyDescent="0.45">
      <c r="A16" s="208" t="s">
        <v>60</v>
      </c>
      <c r="B16" s="208" t="s">
        <v>91</v>
      </c>
      <c r="C16" s="209" t="s">
        <v>83</v>
      </c>
      <c r="D16" s="209" t="s">
        <v>85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87</v>
      </c>
    </row>
    <row r="17" spans="1:21" s="196" customFormat="1" x14ac:dyDescent="0.45">
      <c r="A17" s="211"/>
      <c r="B17" s="211"/>
      <c r="C17" s="212"/>
      <c r="D17" s="213" t="s">
        <v>86</v>
      </c>
      <c r="E17" s="214" t="s">
        <v>35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x14ac:dyDescent="0.45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x14ac:dyDescent="0.45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x14ac:dyDescent="0.45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x14ac:dyDescent="0.45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x14ac:dyDescent="0.45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x14ac:dyDescent="0.45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x14ac:dyDescent="0.45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x14ac:dyDescent="0.45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x14ac:dyDescent="0.45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x14ac:dyDescent="0.45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x14ac:dyDescent="0.45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x14ac:dyDescent="0.45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x14ac:dyDescent="0.45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x14ac:dyDescent="0.45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x14ac:dyDescent="0.45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x14ac:dyDescent="0.45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x14ac:dyDescent="0.45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x14ac:dyDescent="0.45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x14ac:dyDescent="0.45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x14ac:dyDescent="0.45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x14ac:dyDescent="0.45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 x14ac:dyDescent="0.45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x14ac:dyDescent="0.45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x14ac:dyDescent="0.45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x14ac:dyDescent="0.45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x14ac:dyDescent="0.45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x14ac:dyDescent="0.45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x14ac:dyDescent="0.45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 x14ac:dyDescent="0.45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 x14ac:dyDescent="0.45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 x14ac:dyDescent="0.45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 x14ac:dyDescent="0.45">
      <c r="A52" s="227"/>
      <c r="B52" s="228" t="s">
        <v>55</v>
      </c>
      <c r="C52" s="229"/>
      <c r="D52" s="230" t="s">
        <v>88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 x14ac:dyDescent="0.45">
      <c r="A53" s="233"/>
      <c r="B53" s="234" t="s">
        <v>56</v>
      </c>
      <c r="C53" s="235"/>
      <c r="D53" s="236" t="s">
        <v>89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 x14ac:dyDescent="0.45">
      <c r="A54" s="227"/>
      <c r="B54" s="228" t="s">
        <v>35</v>
      </c>
      <c r="C54" s="229"/>
      <c r="D54" s="239" t="s">
        <v>90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 x14ac:dyDescent="0.45">
      <c r="A55" s="233"/>
      <c r="B55" s="234" t="s">
        <v>57</v>
      </c>
      <c r="C55" s="235"/>
      <c r="D55" s="242" t="s">
        <v>107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105</v>
      </c>
      <c r="E58" s="34"/>
      <c r="F58" s="34"/>
      <c r="G58" s="34"/>
      <c r="H58" s="34"/>
      <c r="I58" s="34"/>
      <c r="J58" s="79" t="s">
        <v>106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69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20" priority="5" stopIfTrue="1">
      <formula>D16&gt;0</formula>
    </cfRule>
  </conditionalFormatting>
  <conditionalFormatting sqref="D42:O42">
    <cfRule type="expression" dxfId="19" priority="4" stopIfTrue="1">
      <formula>D43&gt;0</formula>
    </cfRule>
  </conditionalFormatting>
  <conditionalFormatting sqref="F15:O15">
    <cfRule type="expression" dxfId="18" priority="3" stopIfTrue="1">
      <formula>F16&gt;0</formula>
    </cfRule>
  </conditionalFormatting>
  <conditionalFormatting sqref="F15:O15">
    <cfRule type="expression" dxfId="17" priority="2" stopIfTrue="1">
      <formula>F16&gt;0</formula>
    </cfRule>
  </conditionalFormatting>
  <conditionalFormatting sqref="F15:O15">
    <cfRule type="expression" dxfId="16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topLeftCell="B1" workbookViewId="0">
      <selection activeCell="P7" sqref="P7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IO-009000988-N3-2013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130</v>
      </c>
    </row>
    <row r="7" spans="1:16" s="20" customFormat="1" x14ac:dyDescent="0.25">
      <c r="A7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02"/>
      <c r="C7" s="402"/>
      <c r="D7" s="402"/>
      <c r="E7" s="402"/>
      <c r="F7" s="402"/>
      <c r="G7" s="402"/>
      <c r="H7" s="402"/>
      <c r="I7" s="402"/>
      <c r="J7" s="23"/>
      <c r="K7" s="23"/>
      <c r="L7" s="186" t="s">
        <v>72</v>
      </c>
      <c r="M7" s="110" t="s">
        <v>182</v>
      </c>
      <c r="N7" s="67"/>
      <c r="O7" s="23"/>
      <c r="P7" s="27" t="s">
        <v>127</v>
      </c>
    </row>
    <row r="8" spans="1:16" s="20" customFormat="1" x14ac:dyDescent="0.25">
      <c r="A8" s="401"/>
      <c r="B8" s="402"/>
      <c r="C8" s="402"/>
      <c r="D8" s="402"/>
      <c r="E8" s="402"/>
      <c r="F8" s="402"/>
      <c r="G8" s="402"/>
      <c r="H8" s="402"/>
      <c r="I8" s="402"/>
      <c r="J8" s="23"/>
      <c r="K8" s="23"/>
      <c r="L8" s="186" t="s">
        <v>73</v>
      </c>
      <c r="M8" s="112" t="s">
        <v>183</v>
      </c>
      <c r="N8" s="67"/>
      <c r="O8" s="23"/>
      <c r="P8" s="29" t="str">
        <f>"FECHA: "&amp;TEXT(FECHALICIT,"DD-MMM-AAAA")</f>
        <v>FECHA: 00-ene-1900</v>
      </c>
    </row>
    <row r="9" spans="1:16" s="20" customFormat="1" x14ac:dyDescent="0.25">
      <c r="A9" s="401"/>
      <c r="B9" s="402"/>
      <c r="C9" s="402"/>
      <c r="D9" s="402"/>
      <c r="E9" s="402"/>
      <c r="F9" s="402"/>
      <c r="G9" s="402"/>
      <c r="H9" s="402"/>
      <c r="I9" s="402"/>
      <c r="J9" s="23"/>
      <c r="K9" s="23"/>
      <c r="L9" s="186" t="s">
        <v>74</v>
      </c>
      <c r="M9" s="187" t="s">
        <v>181</v>
      </c>
      <c r="N9" s="67" t="s">
        <v>126</v>
      </c>
      <c r="O9" s="23"/>
      <c r="P9" s="30" t="s">
        <v>104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31.5" customHeight="1" x14ac:dyDescent="0.45">
      <c r="A11" s="420" t="s">
        <v>131</v>
      </c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0"/>
    </row>
    <row r="12" spans="1:16" s="196" customFormat="1" x14ac:dyDescent="0.45">
      <c r="A12" s="189"/>
      <c r="B12" s="189"/>
      <c r="C12" s="191"/>
      <c r="D12" s="192" t="s">
        <v>58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x14ac:dyDescent="0.45">
      <c r="A13" s="197" t="s">
        <v>32</v>
      </c>
      <c r="B13" s="197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x14ac:dyDescent="0.45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 x14ac:dyDescent="0.45">
      <c r="A15" s="204"/>
      <c r="B15" s="204"/>
      <c r="C15" s="205"/>
      <c r="D15" s="206" t="s">
        <v>84</v>
      </c>
      <c r="E15" s="207" t="s">
        <v>61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30" x14ac:dyDescent="0.45">
      <c r="A16" s="208" t="s">
        <v>60</v>
      </c>
      <c r="B16" s="208" t="s">
        <v>91</v>
      </c>
      <c r="C16" s="209" t="s">
        <v>83</v>
      </c>
      <c r="D16" s="209" t="s">
        <v>85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87</v>
      </c>
    </row>
    <row r="17" spans="1:21" s="196" customFormat="1" x14ac:dyDescent="0.45">
      <c r="A17" s="211"/>
      <c r="B17" s="211"/>
      <c r="C17" s="212"/>
      <c r="D17" s="213" t="s">
        <v>86</v>
      </c>
      <c r="E17" s="214" t="s">
        <v>35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x14ac:dyDescent="0.45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x14ac:dyDescent="0.45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x14ac:dyDescent="0.45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x14ac:dyDescent="0.45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x14ac:dyDescent="0.45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x14ac:dyDescent="0.45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x14ac:dyDescent="0.45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x14ac:dyDescent="0.45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x14ac:dyDescent="0.45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x14ac:dyDescent="0.45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x14ac:dyDescent="0.45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x14ac:dyDescent="0.45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x14ac:dyDescent="0.45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x14ac:dyDescent="0.45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x14ac:dyDescent="0.45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x14ac:dyDescent="0.45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x14ac:dyDescent="0.45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x14ac:dyDescent="0.45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x14ac:dyDescent="0.45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x14ac:dyDescent="0.45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x14ac:dyDescent="0.45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 x14ac:dyDescent="0.45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x14ac:dyDescent="0.45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x14ac:dyDescent="0.45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x14ac:dyDescent="0.45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x14ac:dyDescent="0.45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x14ac:dyDescent="0.45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x14ac:dyDescent="0.45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 x14ac:dyDescent="0.45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 x14ac:dyDescent="0.45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 x14ac:dyDescent="0.45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 x14ac:dyDescent="0.45">
      <c r="A52" s="227"/>
      <c r="B52" s="228" t="s">
        <v>55</v>
      </c>
      <c r="C52" s="229"/>
      <c r="D52" s="230" t="s">
        <v>88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 x14ac:dyDescent="0.45">
      <c r="A53" s="233"/>
      <c r="B53" s="234" t="s">
        <v>56</v>
      </c>
      <c r="C53" s="235"/>
      <c r="D53" s="236" t="s">
        <v>89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 x14ac:dyDescent="0.45">
      <c r="A54" s="227"/>
      <c r="B54" s="228" t="s">
        <v>35</v>
      </c>
      <c r="C54" s="229"/>
      <c r="D54" s="239" t="s">
        <v>90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 x14ac:dyDescent="0.45">
      <c r="A55" s="233"/>
      <c r="B55" s="234" t="s">
        <v>57</v>
      </c>
      <c r="C55" s="235"/>
      <c r="D55" s="242" t="s">
        <v>107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105</v>
      </c>
      <c r="E58" s="34"/>
      <c r="F58" s="34"/>
      <c r="G58" s="34"/>
      <c r="H58" s="34"/>
      <c r="I58" s="34"/>
      <c r="J58" s="79" t="s">
        <v>106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69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15" priority="4" stopIfTrue="1">
      <formula>D16&gt;0</formula>
    </cfRule>
  </conditionalFormatting>
  <conditionalFormatting sqref="D42:O42">
    <cfRule type="expression" dxfId="14" priority="3" stopIfTrue="1">
      <formula>D43&gt;0</formula>
    </cfRule>
  </conditionalFormatting>
  <conditionalFormatting sqref="F15:O15">
    <cfRule type="expression" dxfId="13" priority="2" stopIfTrue="1">
      <formula>F16&gt;0</formula>
    </cfRule>
  </conditionalFormatting>
  <conditionalFormatting sqref="F15:O15">
    <cfRule type="expression" dxfId="12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1:H48"/>
  <sheetViews>
    <sheetView showGridLines="0" workbookViewId="0">
      <selection activeCell="D19" sqref="D19"/>
    </sheetView>
  </sheetViews>
  <sheetFormatPr baseColWidth="10" defaultRowHeight="15" x14ac:dyDescent="0.45"/>
  <cols>
    <col min="1" max="1" width="8.85546875" style="35" customWidth="1"/>
    <col min="2" max="2" width="40.140625" style="35" customWidth="1"/>
    <col min="3" max="3" width="29.42578125" style="35" customWidth="1"/>
    <col min="4" max="4" width="28" style="35" customWidth="1"/>
    <col min="5" max="5" width="11.42578125" style="35"/>
    <col min="6" max="6" width="11.42578125" style="35" customWidth="1"/>
    <col min="7" max="7" width="11.42578125" style="35"/>
    <col min="8" max="8" width="20" style="35" customWidth="1"/>
    <col min="9" max="16384" width="11.42578125" style="35"/>
  </cols>
  <sheetData>
    <row r="1" spans="1:8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8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4"/>
    </row>
    <row r="3" spans="1:8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8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8" s="20" customFormat="1" x14ac:dyDescent="0.25">
      <c r="A5" s="84"/>
      <c r="B5" s="25"/>
      <c r="C5" s="25"/>
      <c r="D5" s="25"/>
      <c r="E5" s="25"/>
      <c r="F5" s="23"/>
      <c r="G5" s="23"/>
      <c r="H5" s="24"/>
    </row>
    <row r="6" spans="1:8" s="20" customFormat="1" x14ac:dyDescent="0.25">
      <c r="A6" s="26" t="str">
        <f>TIPOLICIT&amp;" N° "&amp;LICIT</f>
        <v>INVITACIÓN A CUANDO MENOS TRES PERSONAS N° No. IO-009000988-N3-2013</v>
      </c>
      <c r="B6" s="25"/>
      <c r="C6" s="25"/>
      <c r="D6" s="25"/>
      <c r="E6" s="25"/>
      <c r="F6" s="23"/>
      <c r="G6" s="23"/>
      <c r="H6" s="27" t="s">
        <v>118</v>
      </c>
    </row>
    <row r="7" spans="1:8" s="20" customFormat="1" x14ac:dyDescent="0.25">
      <c r="A7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02"/>
      <c r="C7" s="402"/>
      <c r="D7" s="402"/>
      <c r="E7" s="402"/>
      <c r="F7" s="23"/>
      <c r="G7" s="23"/>
      <c r="H7" s="28" t="s">
        <v>132</v>
      </c>
    </row>
    <row r="8" spans="1:8" s="20" customFormat="1" x14ac:dyDescent="0.25">
      <c r="A8" s="401"/>
      <c r="B8" s="402"/>
      <c r="C8" s="402"/>
      <c r="D8" s="402"/>
      <c r="E8" s="402"/>
      <c r="F8" s="23"/>
      <c r="G8" s="23"/>
      <c r="H8" s="29" t="str">
        <f>"FECHA: "&amp;TEXT(FECHALICIT,"DD-MMM-AAAA")</f>
        <v>FECHA: 00-ene-1900</v>
      </c>
    </row>
    <row r="9" spans="1:8" s="20" customFormat="1" x14ac:dyDescent="0.25">
      <c r="A9" s="401"/>
      <c r="B9" s="402"/>
      <c r="C9" s="402"/>
      <c r="D9" s="402"/>
      <c r="E9" s="402"/>
      <c r="F9" s="23"/>
      <c r="G9" s="23"/>
      <c r="H9" s="30" t="s">
        <v>104</v>
      </c>
    </row>
    <row r="10" spans="1:8" s="20" customFormat="1" x14ac:dyDescent="0.25">
      <c r="A10" s="31"/>
      <c r="B10" s="32"/>
      <c r="C10" s="32"/>
      <c r="D10" s="32"/>
      <c r="E10" s="32"/>
      <c r="F10" s="32"/>
      <c r="G10" s="32"/>
      <c r="H10" s="33"/>
    </row>
    <row r="11" spans="1:8" s="246" customFormat="1" ht="22.5" customHeight="1" x14ac:dyDescent="0.5">
      <c r="A11" s="421" t="s">
        <v>133</v>
      </c>
      <c r="B11" s="421"/>
      <c r="C11" s="421"/>
      <c r="D11" s="421"/>
      <c r="E11" s="421"/>
      <c r="F11" s="421"/>
      <c r="G11" s="421"/>
      <c r="H11" s="421"/>
    </row>
    <row r="12" spans="1:8" ht="45" x14ac:dyDescent="0.45">
      <c r="A12" s="247" t="s">
        <v>30</v>
      </c>
      <c r="B12" s="247" t="s">
        <v>1</v>
      </c>
      <c r="C12" s="247" t="s">
        <v>19</v>
      </c>
      <c r="D12" s="247" t="s">
        <v>31</v>
      </c>
      <c r="E12" s="247" t="s">
        <v>20</v>
      </c>
      <c r="F12" s="247" t="s">
        <v>29</v>
      </c>
      <c r="G12" s="247" t="s">
        <v>28</v>
      </c>
      <c r="H12" s="247" t="s">
        <v>21</v>
      </c>
    </row>
    <row r="13" spans="1:8" x14ac:dyDescent="0.45">
      <c r="A13" s="62"/>
      <c r="B13" s="62"/>
      <c r="C13" s="62"/>
      <c r="D13" s="62"/>
      <c r="E13" s="62"/>
      <c r="F13" s="62"/>
      <c r="G13" s="62"/>
      <c r="H13" s="62"/>
    </row>
    <row r="14" spans="1:8" x14ac:dyDescent="0.45">
      <c r="A14" s="63" t="s">
        <v>59</v>
      </c>
      <c r="B14" s="63" t="s">
        <v>60</v>
      </c>
      <c r="C14" s="63" t="s">
        <v>91</v>
      </c>
      <c r="D14" s="63" t="s">
        <v>83</v>
      </c>
      <c r="E14" s="63" t="s">
        <v>84</v>
      </c>
      <c r="F14" s="63" t="s">
        <v>85</v>
      </c>
      <c r="G14" s="63" t="s">
        <v>86</v>
      </c>
      <c r="H14" s="63" t="s">
        <v>87</v>
      </c>
    </row>
    <row r="15" spans="1:8" x14ac:dyDescent="0.45">
      <c r="A15" s="64"/>
      <c r="B15" s="64"/>
      <c r="C15" s="64"/>
      <c r="D15" s="64"/>
      <c r="E15" s="64"/>
      <c r="F15" s="64"/>
      <c r="G15" s="64"/>
      <c r="H15" s="64"/>
    </row>
    <row r="16" spans="1:8" x14ac:dyDescent="0.45">
      <c r="A16" s="64"/>
      <c r="B16" s="64"/>
      <c r="C16" s="64"/>
      <c r="D16" s="64"/>
      <c r="E16" s="64"/>
      <c r="F16" s="64"/>
      <c r="G16" s="64"/>
      <c r="H16" s="64"/>
    </row>
    <row r="17" spans="1:8" x14ac:dyDescent="0.45">
      <c r="A17" s="64"/>
      <c r="B17" s="64"/>
      <c r="C17" s="64"/>
      <c r="D17" s="64"/>
      <c r="E17" s="64"/>
      <c r="F17" s="64"/>
      <c r="G17" s="64"/>
      <c r="H17" s="64"/>
    </row>
    <row r="18" spans="1:8" x14ac:dyDescent="0.45">
      <c r="A18" s="64"/>
      <c r="B18" s="64"/>
      <c r="C18" s="64"/>
      <c r="D18" s="64"/>
      <c r="E18" s="64"/>
      <c r="F18" s="64"/>
      <c r="G18" s="64"/>
      <c r="H18" s="64"/>
    </row>
    <row r="19" spans="1:8" x14ac:dyDescent="0.45">
      <c r="A19" s="64"/>
      <c r="B19" s="64"/>
      <c r="C19" s="64"/>
      <c r="D19" s="64"/>
      <c r="E19" s="64"/>
      <c r="F19" s="64"/>
      <c r="G19" s="64"/>
      <c r="H19" s="64"/>
    </row>
    <row r="20" spans="1:8" x14ac:dyDescent="0.45">
      <c r="A20" s="64"/>
      <c r="B20" s="64"/>
      <c r="C20" s="64"/>
      <c r="D20" s="64"/>
      <c r="E20" s="64"/>
      <c r="F20" s="64"/>
      <c r="G20" s="64"/>
      <c r="H20" s="64"/>
    </row>
    <row r="21" spans="1:8" x14ac:dyDescent="0.45">
      <c r="A21" s="64"/>
      <c r="B21" s="64"/>
      <c r="C21" s="64"/>
      <c r="D21" s="64"/>
      <c r="E21" s="64"/>
      <c r="F21" s="64"/>
      <c r="G21" s="64"/>
      <c r="H21" s="64"/>
    </row>
    <row r="22" spans="1:8" x14ac:dyDescent="0.45">
      <c r="A22" s="64"/>
      <c r="B22" s="64"/>
      <c r="C22" s="64"/>
      <c r="D22" s="64"/>
      <c r="E22" s="64"/>
      <c r="F22" s="64"/>
      <c r="G22" s="64"/>
      <c r="H22" s="64"/>
    </row>
    <row r="23" spans="1:8" x14ac:dyDescent="0.45">
      <c r="A23" s="64"/>
      <c r="B23" s="64"/>
      <c r="C23" s="64"/>
      <c r="D23" s="64"/>
      <c r="E23" s="64"/>
      <c r="F23" s="64"/>
      <c r="G23" s="64"/>
      <c r="H23" s="64"/>
    </row>
    <row r="24" spans="1:8" x14ac:dyDescent="0.45">
      <c r="A24" s="64"/>
      <c r="B24" s="64"/>
      <c r="C24" s="64"/>
      <c r="D24" s="64"/>
      <c r="E24" s="64"/>
      <c r="F24" s="64"/>
      <c r="G24" s="64"/>
      <c r="H24" s="64"/>
    </row>
    <row r="25" spans="1:8" x14ac:dyDescent="0.45">
      <c r="A25" s="64"/>
      <c r="B25" s="64"/>
      <c r="C25" s="64"/>
      <c r="D25" s="64"/>
      <c r="E25" s="64"/>
      <c r="F25" s="64"/>
      <c r="G25" s="64"/>
      <c r="H25" s="64"/>
    </row>
    <row r="26" spans="1:8" x14ac:dyDescent="0.45">
      <c r="A26" s="64"/>
      <c r="B26" s="64"/>
      <c r="C26" s="64"/>
      <c r="D26" s="64"/>
      <c r="E26" s="64"/>
      <c r="F26" s="64"/>
      <c r="G26" s="64"/>
      <c r="H26" s="64"/>
    </row>
    <row r="27" spans="1:8" x14ac:dyDescent="0.45">
      <c r="A27" s="64"/>
      <c r="B27" s="64"/>
      <c r="C27" s="64"/>
      <c r="D27" s="64"/>
      <c r="E27" s="64"/>
      <c r="F27" s="64"/>
      <c r="G27" s="64"/>
      <c r="H27" s="64"/>
    </row>
    <row r="28" spans="1:8" x14ac:dyDescent="0.45">
      <c r="A28" s="64"/>
      <c r="B28" s="64"/>
      <c r="C28" s="64"/>
      <c r="D28" s="64"/>
      <c r="E28" s="64"/>
      <c r="F28" s="64"/>
      <c r="G28" s="64"/>
      <c r="H28" s="64"/>
    </row>
    <row r="29" spans="1:8" x14ac:dyDescent="0.45">
      <c r="A29" s="64"/>
      <c r="B29" s="64"/>
      <c r="C29" s="64"/>
      <c r="D29" s="64"/>
      <c r="E29" s="64"/>
      <c r="F29" s="64"/>
      <c r="G29" s="64"/>
      <c r="H29" s="64"/>
    </row>
    <row r="30" spans="1:8" x14ac:dyDescent="0.45">
      <c r="A30" s="64"/>
      <c r="B30" s="64"/>
      <c r="C30" s="64"/>
      <c r="D30" s="64"/>
      <c r="E30" s="64"/>
      <c r="F30" s="64"/>
      <c r="G30" s="64"/>
      <c r="H30" s="64"/>
    </row>
    <row r="31" spans="1:8" x14ac:dyDescent="0.45">
      <c r="A31" s="64"/>
      <c r="B31" s="64"/>
      <c r="C31" s="64"/>
      <c r="D31" s="64"/>
      <c r="E31" s="64"/>
      <c r="F31" s="64"/>
      <c r="G31" s="64"/>
      <c r="H31" s="64"/>
    </row>
    <row r="32" spans="1:8" x14ac:dyDescent="0.45">
      <c r="A32" s="64"/>
      <c r="B32" s="64"/>
      <c r="C32" s="64"/>
      <c r="D32" s="64"/>
      <c r="E32" s="64"/>
      <c r="F32" s="64"/>
      <c r="G32" s="64"/>
      <c r="H32" s="64"/>
    </row>
    <row r="33" spans="1:8" x14ac:dyDescent="0.45">
      <c r="A33" s="64"/>
      <c r="B33" s="64"/>
      <c r="C33" s="64"/>
      <c r="D33" s="64"/>
      <c r="E33" s="64"/>
      <c r="F33" s="64"/>
      <c r="G33" s="64"/>
      <c r="H33" s="64"/>
    </row>
    <row r="34" spans="1:8" x14ac:dyDescent="0.45">
      <c r="A34" s="64"/>
      <c r="B34" s="64"/>
      <c r="C34" s="64"/>
      <c r="D34" s="64"/>
      <c r="E34" s="64"/>
      <c r="F34" s="64"/>
      <c r="G34" s="64"/>
      <c r="H34" s="64"/>
    </row>
    <row r="35" spans="1:8" x14ac:dyDescent="0.45">
      <c r="A35" s="64"/>
      <c r="B35" s="64"/>
      <c r="C35" s="64"/>
      <c r="D35" s="64"/>
      <c r="E35" s="64"/>
      <c r="F35" s="64"/>
      <c r="G35" s="64"/>
      <c r="H35" s="64"/>
    </row>
    <row r="36" spans="1:8" x14ac:dyDescent="0.45">
      <c r="A36" s="64"/>
      <c r="B36" s="64"/>
      <c r="C36" s="64"/>
      <c r="D36" s="64"/>
      <c r="E36" s="64"/>
      <c r="F36" s="64"/>
      <c r="G36" s="64"/>
      <c r="H36" s="64"/>
    </row>
    <row r="37" spans="1:8" x14ac:dyDescent="0.45">
      <c r="A37" s="64"/>
      <c r="B37" s="64"/>
      <c r="C37" s="64"/>
      <c r="D37" s="64"/>
      <c r="E37" s="64"/>
      <c r="F37" s="64"/>
      <c r="G37" s="64"/>
      <c r="H37" s="64"/>
    </row>
    <row r="38" spans="1:8" x14ac:dyDescent="0.45">
      <c r="A38" s="64"/>
      <c r="B38" s="64"/>
      <c r="C38" s="64"/>
      <c r="D38" s="64"/>
      <c r="E38" s="64"/>
      <c r="F38" s="64"/>
      <c r="G38" s="64"/>
      <c r="H38" s="64"/>
    </row>
    <row r="39" spans="1:8" x14ac:dyDescent="0.45">
      <c r="A39" s="64"/>
      <c r="B39" s="64"/>
      <c r="C39" s="64"/>
      <c r="D39" s="64"/>
      <c r="E39" s="64"/>
      <c r="F39" s="64"/>
      <c r="G39" s="64"/>
      <c r="H39" s="64"/>
    </row>
    <row r="40" spans="1:8" x14ac:dyDescent="0.45">
      <c r="A40" s="64"/>
      <c r="B40" s="64"/>
      <c r="C40" s="64"/>
      <c r="D40" s="64"/>
      <c r="E40" s="64"/>
      <c r="F40" s="64"/>
      <c r="G40" s="64"/>
      <c r="H40" s="64"/>
    </row>
    <row r="41" spans="1:8" x14ac:dyDescent="0.45">
      <c r="A41" s="64"/>
      <c r="B41" s="64"/>
      <c r="C41" s="64"/>
      <c r="D41" s="64"/>
      <c r="E41" s="64"/>
      <c r="F41" s="64"/>
      <c r="G41" s="64"/>
      <c r="H41" s="64"/>
    </row>
    <row r="42" spans="1:8" x14ac:dyDescent="0.45">
      <c r="A42" s="64"/>
      <c r="B42" s="64"/>
      <c r="C42" s="64"/>
      <c r="D42" s="64"/>
      <c r="E42" s="64"/>
      <c r="F42" s="64"/>
      <c r="G42" s="64"/>
      <c r="H42" s="64"/>
    </row>
    <row r="43" spans="1:8" x14ac:dyDescent="0.45">
      <c r="A43" s="64"/>
      <c r="B43" s="64"/>
      <c r="C43" s="64"/>
      <c r="D43" s="64"/>
      <c r="E43" s="64"/>
      <c r="F43" s="64"/>
      <c r="G43" s="64"/>
      <c r="H43" s="64"/>
    </row>
    <row r="44" spans="1:8" x14ac:dyDescent="0.45">
      <c r="A44" s="64"/>
      <c r="B44" s="64"/>
      <c r="C44" s="64"/>
      <c r="D44" s="64"/>
      <c r="E44" s="64"/>
      <c r="F44" s="64"/>
      <c r="G44" s="64"/>
      <c r="H44" s="64"/>
    </row>
    <row r="45" spans="1:8" ht="7.5" customHeight="1" x14ac:dyDescent="0.45">
      <c r="A45" s="65"/>
      <c r="B45" s="96"/>
    </row>
    <row r="46" spans="1:8" x14ac:dyDescent="0.45">
      <c r="A46" s="75"/>
      <c r="B46" s="76"/>
      <c r="C46" s="76"/>
      <c r="D46" s="76"/>
      <c r="E46" s="76"/>
      <c r="F46" s="76"/>
      <c r="G46" s="76"/>
      <c r="H46" s="77"/>
    </row>
    <row r="47" spans="1:8" x14ac:dyDescent="0.45">
      <c r="A47" s="78"/>
      <c r="B47" s="34"/>
      <c r="C47" s="79" t="s">
        <v>88</v>
      </c>
      <c r="D47" s="34"/>
      <c r="E47" s="34"/>
      <c r="F47" s="79" t="s">
        <v>89</v>
      </c>
      <c r="G47" s="34"/>
      <c r="H47" s="80"/>
    </row>
    <row r="48" spans="1:8" x14ac:dyDescent="0.45">
      <c r="A48" s="97"/>
      <c r="B48" s="65"/>
      <c r="C48" s="65" t="s">
        <v>17</v>
      </c>
      <c r="D48" s="82"/>
      <c r="E48" s="82" t="s">
        <v>69</v>
      </c>
      <c r="F48" s="82"/>
      <c r="G48" s="82"/>
      <c r="H48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2">
    <mergeCell ref="A7:E9"/>
    <mergeCell ref="A11:H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C10" sqref="C10"/>
    </sheetView>
  </sheetViews>
  <sheetFormatPr baseColWidth="10" defaultRowHeight="21" x14ac:dyDescent="0.6"/>
  <cols>
    <col min="1" max="1" width="91.42578125" style="262" customWidth="1"/>
    <col min="2" max="16384" width="11.42578125" style="101"/>
  </cols>
  <sheetData>
    <row r="1" spans="1:1" x14ac:dyDescent="0.6">
      <c r="A1" s="248"/>
    </row>
    <row r="2" spans="1:1" x14ac:dyDescent="0.6">
      <c r="A2" s="248"/>
    </row>
    <row r="3" spans="1:1" x14ac:dyDescent="0.6">
      <c r="A3" s="249" t="s">
        <v>70</v>
      </c>
    </row>
    <row r="4" spans="1:1" x14ac:dyDescent="0.6">
      <c r="A4" s="248"/>
    </row>
    <row r="5" spans="1:1" x14ac:dyDescent="0.6">
      <c r="A5" s="250" t="s">
        <v>63</v>
      </c>
    </row>
    <row r="6" spans="1:1" x14ac:dyDescent="0.6">
      <c r="A6" s="251" t="s">
        <v>134</v>
      </c>
    </row>
    <row r="7" spans="1:1" x14ac:dyDescent="0.6">
      <c r="A7" s="248"/>
    </row>
    <row r="8" spans="1:1" x14ac:dyDescent="0.6">
      <c r="A8" s="252" t="s">
        <v>170</v>
      </c>
    </row>
    <row r="9" spans="1:1" x14ac:dyDescent="0.6">
      <c r="A9" s="252"/>
    </row>
    <row r="10" spans="1:1" ht="47.25" x14ac:dyDescent="0.6">
      <c r="A10" s="253" t="s">
        <v>135</v>
      </c>
    </row>
    <row r="11" spans="1:1" x14ac:dyDescent="0.6">
      <c r="A11" s="252"/>
    </row>
    <row r="12" spans="1:1" x14ac:dyDescent="0.6">
      <c r="A12" s="254"/>
    </row>
    <row r="13" spans="1:1" x14ac:dyDescent="0.6">
      <c r="A13" s="255" t="str">
        <f>DEPEND</f>
        <v>SECRETARÍA DE COMUNICACIONES Y TRANSPORTES</v>
      </c>
    </row>
    <row r="14" spans="1:1" x14ac:dyDescent="0.6">
      <c r="A14" s="255" t="str">
        <f>SUBS</f>
        <v>SUBSECRETARÍA DE TRANSPORTE</v>
      </c>
    </row>
    <row r="15" spans="1:1" x14ac:dyDescent="0.6">
      <c r="A15" s="255" t="str">
        <f>AREA</f>
        <v>DIRECCIÓN GENERAL DE TRANSPORTE FERROVIARIO Y MULTIMODAL</v>
      </c>
    </row>
    <row r="16" spans="1:1" x14ac:dyDescent="0.6">
      <c r="A16" s="255" t="s">
        <v>65</v>
      </c>
    </row>
    <row r="17" spans="1:1" x14ac:dyDescent="0.6">
      <c r="A17" s="254"/>
    </row>
    <row r="18" spans="1:1" ht="31.5" x14ac:dyDescent="0.6">
      <c r="A18" s="256" t="str">
        <f>"Me refiero a la "&amp;TIPOLICIT&amp;" No. "&amp;LICIT&amp;" para la realización de los trabajos de:"</f>
        <v>Me refiero a la INVITACIÓN A CUANDO MENOS TRES PERSONAS No. No. IO-009000988-N3-2013 para la realización de los trabajos de:</v>
      </c>
    </row>
    <row r="19" spans="1:1" ht="47.25" x14ac:dyDescent="0.6">
      <c r="A19" s="256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</row>
    <row r="21" spans="1:1" ht="63" x14ac:dyDescent="0.6">
      <c r="A21" s="257" t="s">
        <v>171</v>
      </c>
    </row>
    <row r="22" spans="1:1" x14ac:dyDescent="0.6">
      <c r="A22" s="256"/>
    </row>
    <row r="23" spans="1:1" x14ac:dyDescent="0.6">
      <c r="A23" s="258" t="s">
        <v>136</v>
      </c>
    </row>
    <row r="24" spans="1:1" x14ac:dyDescent="0.6">
      <c r="A24" s="259" t="s">
        <v>60</v>
      </c>
    </row>
    <row r="25" spans="1:1" x14ac:dyDescent="0.6">
      <c r="A25" s="259"/>
    </row>
    <row r="26" spans="1:1" x14ac:dyDescent="0.6">
      <c r="A26" s="259"/>
    </row>
    <row r="27" spans="1:1" x14ac:dyDescent="0.6">
      <c r="A27" s="259"/>
    </row>
    <row r="30" spans="1:1" x14ac:dyDescent="0.6">
      <c r="A30" s="260" t="s">
        <v>66</v>
      </c>
    </row>
    <row r="31" spans="1:1" x14ac:dyDescent="0.6">
      <c r="A31" s="260" t="s">
        <v>17</v>
      </c>
    </row>
    <row r="32" spans="1:1" x14ac:dyDescent="0.6">
      <c r="A32" s="260"/>
    </row>
    <row r="33" spans="1:1" x14ac:dyDescent="0.6">
      <c r="A33" s="260"/>
    </row>
    <row r="34" spans="1:1" x14ac:dyDescent="0.6">
      <c r="A34" s="254"/>
    </row>
    <row r="35" spans="1:1" x14ac:dyDescent="0.6">
      <c r="A35" s="249" t="s">
        <v>115</v>
      </c>
    </row>
    <row r="36" spans="1:1" x14ac:dyDescent="0.6">
      <c r="A36" s="261" t="s">
        <v>69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B16" sqref="B16"/>
    </sheetView>
  </sheetViews>
  <sheetFormatPr baseColWidth="10" defaultRowHeight="21" x14ac:dyDescent="0.6"/>
  <cols>
    <col min="1" max="1" width="91.42578125" style="262" customWidth="1"/>
    <col min="2" max="16384" width="11.42578125" style="101"/>
  </cols>
  <sheetData>
    <row r="1" spans="1:1" x14ac:dyDescent="0.6">
      <c r="A1" s="248"/>
    </row>
    <row r="2" spans="1:1" x14ac:dyDescent="0.6">
      <c r="A2" s="248"/>
    </row>
    <row r="3" spans="1:1" x14ac:dyDescent="0.6">
      <c r="A3" s="249" t="s">
        <v>70</v>
      </c>
    </row>
    <row r="4" spans="1:1" x14ac:dyDescent="0.6">
      <c r="A4" s="248"/>
    </row>
    <row r="5" spans="1:1" x14ac:dyDescent="0.6">
      <c r="A5" s="250" t="s">
        <v>100</v>
      </c>
    </row>
    <row r="6" spans="1:1" x14ac:dyDescent="0.6">
      <c r="A6" s="251" t="s">
        <v>172</v>
      </c>
    </row>
    <row r="7" spans="1:1" x14ac:dyDescent="0.6">
      <c r="A7" s="248"/>
    </row>
    <row r="8" spans="1:1" x14ac:dyDescent="0.6">
      <c r="A8" s="252" t="s">
        <v>170</v>
      </c>
    </row>
    <row r="9" spans="1:1" x14ac:dyDescent="0.6">
      <c r="A9" s="252"/>
    </row>
    <row r="10" spans="1:1" ht="47.25" x14ac:dyDescent="0.6">
      <c r="A10" s="253" t="s">
        <v>152</v>
      </c>
    </row>
    <row r="11" spans="1:1" x14ac:dyDescent="0.6">
      <c r="A11" s="252"/>
    </row>
    <row r="12" spans="1:1" x14ac:dyDescent="0.6">
      <c r="A12" s="254"/>
    </row>
    <row r="13" spans="1:1" x14ac:dyDescent="0.6">
      <c r="A13" s="255" t="str">
        <f>DEPEND</f>
        <v>SECRETARÍA DE COMUNICACIONES Y TRANSPORTES</v>
      </c>
    </row>
    <row r="14" spans="1:1" x14ac:dyDescent="0.6">
      <c r="A14" s="255" t="str">
        <f>SUBS</f>
        <v>SUBSECRETARÍA DE TRANSPORTE</v>
      </c>
    </row>
    <row r="15" spans="1:1" x14ac:dyDescent="0.6">
      <c r="A15" s="255" t="str">
        <f>AREA</f>
        <v>DIRECCIÓN GENERAL DE TRANSPORTE FERROVIARIO Y MULTIMODAL</v>
      </c>
    </row>
    <row r="16" spans="1:1" x14ac:dyDescent="0.6">
      <c r="A16" s="255" t="s">
        <v>65</v>
      </c>
    </row>
    <row r="17" spans="1:1" x14ac:dyDescent="0.6">
      <c r="A17" s="254"/>
    </row>
    <row r="18" spans="1:1" x14ac:dyDescent="0.6">
      <c r="A18" s="256"/>
    </row>
    <row r="19" spans="1:1" x14ac:dyDescent="0.6">
      <c r="A19" s="256"/>
    </row>
    <row r="20" spans="1:1" x14ac:dyDescent="0.6">
      <c r="A20" s="263" t="s">
        <v>153</v>
      </c>
    </row>
    <row r="21" spans="1:1" x14ac:dyDescent="0.6">
      <c r="A21" s="257"/>
    </row>
    <row r="22" spans="1:1" x14ac:dyDescent="0.6">
      <c r="A22" s="256"/>
    </row>
    <row r="23" spans="1:1" x14ac:dyDescent="0.6">
      <c r="A23" s="258"/>
    </row>
    <row r="24" spans="1:1" x14ac:dyDescent="0.6">
      <c r="A24" s="259"/>
    </row>
    <row r="26" spans="1:1" x14ac:dyDescent="0.6">
      <c r="A26" s="258"/>
    </row>
    <row r="27" spans="1:1" x14ac:dyDescent="0.6">
      <c r="A27" s="259"/>
    </row>
    <row r="30" spans="1:1" x14ac:dyDescent="0.6">
      <c r="A30" s="260" t="s">
        <v>66</v>
      </c>
    </row>
    <row r="31" spans="1:1" x14ac:dyDescent="0.6">
      <c r="A31" s="260" t="s">
        <v>17</v>
      </c>
    </row>
    <row r="32" spans="1:1" x14ac:dyDescent="0.6">
      <c r="A32" s="260"/>
    </row>
    <row r="33" spans="1:1" x14ac:dyDescent="0.6">
      <c r="A33" s="260"/>
    </row>
    <row r="34" spans="1:1" x14ac:dyDescent="0.6">
      <c r="A34" s="254"/>
    </row>
    <row r="35" spans="1:1" x14ac:dyDescent="0.6">
      <c r="A35" s="249" t="s">
        <v>115</v>
      </c>
    </row>
    <row r="36" spans="1:1" x14ac:dyDescent="0.6">
      <c r="A36" s="261" t="s">
        <v>69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B18" sqref="B18"/>
    </sheetView>
  </sheetViews>
  <sheetFormatPr baseColWidth="10" defaultRowHeight="21" x14ac:dyDescent="0.6"/>
  <cols>
    <col min="1" max="1" width="91.42578125" style="262" customWidth="1"/>
    <col min="2" max="16384" width="11.42578125" style="101"/>
  </cols>
  <sheetData>
    <row r="1" spans="1:1" x14ac:dyDescent="0.6">
      <c r="A1" s="248"/>
    </row>
    <row r="2" spans="1:1" x14ac:dyDescent="0.6">
      <c r="A2" s="248"/>
    </row>
    <row r="3" spans="1:1" x14ac:dyDescent="0.6">
      <c r="A3" s="249" t="s">
        <v>70</v>
      </c>
    </row>
    <row r="4" spans="1:1" x14ac:dyDescent="0.6">
      <c r="A4" s="248"/>
    </row>
    <row r="5" spans="1:1" x14ac:dyDescent="0.6">
      <c r="A5" s="250" t="s">
        <v>151</v>
      </c>
    </row>
    <row r="6" spans="1:1" x14ac:dyDescent="0.6">
      <c r="A6" s="251" t="s">
        <v>112</v>
      </c>
    </row>
    <row r="7" spans="1:1" x14ac:dyDescent="0.6">
      <c r="A7" s="248"/>
    </row>
    <row r="8" spans="1:1" x14ac:dyDescent="0.6">
      <c r="A8" s="264" t="str">
        <f>LUGAR&amp;", "&amp;DAY(FECHALICIT)&amp;" de "&amp;TEXT(FECHALICIT,"mmmm")&amp;" del "&amp;YEAR(FECHALICIT)</f>
        <v>MEXICO, D.F., 0 de enero del 1900</v>
      </c>
    </row>
    <row r="9" spans="1:1" x14ac:dyDescent="0.6">
      <c r="A9" s="252"/>
    </row>
    <row r="10" spans="1:1" ht="47.25" x14ac:dyDescent="0.6">
      <c r="A10" s="253" t="s">
        <v>154</v>
      </c>
    </row>
    <row r="11" spans="1:1" x14ac:dyDescent="0.6">
      <c r="A11" s="252"/>
    </row>
    <row r="12" spans="1:1" x14ac:dyDescent="0.6">
      <c r="A12" s="254"/>
    </row>
    <row r="13" spans="1:1" x14ac:dyDescent="0.6">
      <c r="A13" s="255" t="str">
        <f>DEPEND</f>
        <v>SECRETARÍA DE COMUNICACIONES Y TRANSPORTES</v>
      </c>
    </row>
    <row r="14" spans="1:1" x14ac:dyDescent="0.6">
      <c r="A14" s="255" t="str">
        <f>SUBS</f>
        <v>SUBSECRETARÍA DE TRANSPORTE</v>
      </c>
    </row>
    <row r="15" spans="1:1" x14ac:dyDescent="0.6">
      <c r="A15" s="255" t="str">
        <f>AREA</f>
        <v>DIRECCIÓN GENERAL DE TRANSPORTE FERROVIARIO Y MULTIMODAL</v>
      </c>
    </row>
    <row r="16" spans="1:1" x14ac:dyDescent="0.6">
      <c r="A16" s="255" t="s">
        <v>65</v>
      </c>
    </row>
    <row r="17" spans="1:1" x14ac:dyDescent="0.6">
      <c r="A17" s="254"/>
    </row>
    <row r="18" spans="1:1" ht="31.5" x14ac:dyDescent="0.6">
      <c r="A18" s="256" t="str">
        <f>"Me refiero a la "&amp;TIPOLICIT&amp;" No. "&amp;LICIT&amp;" para la realización de los trabajos de:"</f>
        <v>Me refiero a la INVITACIÓN A CUANDO MENOS TRES PERSONAS No. No. IO-009000988-N3-2013 para la realización de los trabajos de:</v>
      </c>
    </row>
    <row r="19" spans="1:1" ht="47.25" x14ac:dyDescent="0.6">
      <c r="A19" s="256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</row>
    <row r="21" spans="1:1" ht="31.5" x14ac:dyDescent="0.6">
      <c r="A21" s="257" t="s">
        <v>148</v>
      </c>
    </row>
    <row r="22" spans="1:1" x14ac:dyDescent="0.6">
      <c r="A22" s="256"/>
    </row>
    <row r="23" spans="1:1" x14ac:dyDescent="0.6">
      <c r="A23" s="258" t="s">
        <v>77</v>
      </c>
    </row>
    <row r="24" spans="1:1" x14ac:dyDescent="0.6">
      <c r="A24" s="259" t="s">
        <v>60</v>
      </c>
    </row>
    <row r="26" spans="1:1" x14ac:dyDescent="0.6">
      <c r="A26" s="258"/>
    </row>
    <row r="27" spans="1:1" x14ac:dyDescent="0.6">
      <c r="A27" s="259"/>
    </row>
    <row r="30" spans="1:1" x14ac:dyDescent="0.6">
      <c r="A30" s="260" t="s">
        <v>66</v>
      </c>
    </row>
    <row r="31" spans="1:1" x14ac:dyDescent="0.6">
      <c r="A31" s="260" t="s">
        <v>17</v>
      </c>
    </row>
    <row r="32" spans="1:1" x14ac:dyDescent="0.6">
      <c r="A32" s="260"/>
    </row>
    <row r="33" spans="1:1" x14ac:dyDescent="0.6">
      <c r="A33" s="260"/>
    </row>
    <row r="34" spans="1:1" x14ac:dyDescent="0.6">
      <c r="A34" s="254"/>
    </row>
    <row r="35" spans="1:1" x14ac:dyDescent="0.6">
      <c r="A35" s="249" t="s">
        <v>115</v>
      </c>
    </row>
    <row r="36" spans="1:1" x14ac:dyDescent="0.6">
      <c r="A36" s="261" t="s">
        <v>69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workbookViewId="0">
      <selection activeCell="J13" sqref="J13"/>
    </sheetView>
  </sheetViews>
  <sheetFormatPr baseColWidth="10" defaultRowHeight="21" x14ac:dyDescent="0.6"/>
  <cols>
    <col min="1" max="7" width="14.28515625" style="101" customWidth="1"/>
    <col min="8" max="16384" width="11.42578125" style="101"/>
  </cols>
  <sheetData>
    <row r="1" spans="1:7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100"/>
    </row>
    <row r="2" spans="1:7" x14ac:dyDescent="0.6">
      <c r="A2" s="102" t="str">
        <f>SUBS</f>
        <v>SUBSECRETARÍA DE TRANSPORTE</v>
      </c>
      <c r="B2" s="103"/>
      <c r="C2" s="103"/>
      <c r="D2" s="103"/>
      <c r="E2" s="104"/>
      <c r="F2" s="104"/>
      <c r="G2" s="105"/>
    </row>
    <row r="3" spans="1:7" x14ac:dyDescent="0.6">
      <c r="A3" s="102" t="str">
        <f>AREA</f>
        <v>DIRECCIÓN GENERAL DE TRANSPORTE FERROVIARIO Y MULTIMODAL</v>
      </c>
      <c r="B3" s="103"/>
      <c r="C3" s="103"/>
      <c r="D3" s="103"/>
      <c r="E3" s="104"/>
      <c r="F3" s="104"/>
      <c r="G3" s="105"/>
    </row>
    <row r="4" spans="1:7" x14ac:dyDescent="0.6">
      <c r="A4" s="265"/>
      <c r="B4" s="103"/>
      <c r="C4" s="103"/>
      <c r="D4" s="103"/>
      <c r="E4" s="104"/>
      <c r="F4" s="104"/>
      <c r="G4" s="105"/>
    </row>
    <row r="5" spans="1:7" x14ac:dyDescent="0.6">
      <c r="A5" s="266" t="str">
        <f>TIPOLICIT&amp;" N° "&amp;LICIT</f>
        <v>INVITACIÓN A CUANDO MENOS TRES PERSONAS N° No. IO-009000988-N3-2013</v>
      </c>
      <c r="B5" s="103"/>
      <c r="C5" s="103"/>
      <c r="D5" s="103"/>
      <c r="E5" s="104"/>
      <c r="F5" s="104"/>
      <c r="G5" s="108" t="s">
        <v>113</v>
      </c>
    </row>
    <row r="6" spans="1:7" x14ac:dyDescent="0.6">
      <c r="A6" s="43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6" s="432"/>
      <c r="C6" s="432"/>
      <c r="D6" s="432"/>
      <c r="E6" s="432"/>
      <c r="F6" s="104"/>
      <c r="G6" s="28" t="s">
        <v>121</v>
      </c>
    </row>
    <row r="7" spans="1:7" x14ac:dyDescent="0.6">
      <c r="A7" s="431"/>
      <c r="B7" s="432"/>
      <c r="C7" s="432"/>
      <c r="D7" s="432"/>
      <c r="E7" s="432"/>
      <c r="F7" s="104"/>
      <c r="G7" s="29" t="s">
        <v>173</v>
      </c>
    </row>
    <row r="8" spans="1:7" x14ac:dyDescent="0.6">
      <c r="A8" s="431"/>
      <c r="B8" s="432"/>
      <c r="C8" s="432"/>
      <c r="D8" s="432"/>
      <c r="E8" s="432"/>
      <c r="F8" s="104"/>
      <c r="G8" s="29" t="s">
        <v>104</v>
      </c>
    </row>
    <row r="9" spans="1:7" x14ac:dyDescent="0.6">
      <c r="A9" s="433"/>
      <c r="B9" s="434"/>
      <c r="C9" s="434"/>
      <c r="D9" s="434"/>
      <c r="E9" s="434"/>
      <c r="F9" s="116"/>
      <c r="G9" s="117"/>
    </row>
    <row r="10" spans="1:7" ht="31.5" customHeight="1" x14ac:dyDescent="0.6">
      <c r="A10" s="435" t="s">
        <v>138</v>
      </c>
      <c r="B10" s="435"/>
      <c r="C10" s="435"/>
      <c r="D10" s="435"/>
      <c r="E10" s="435"/>
      <c r="F10" s="435"/>
      <c r="G10" s="435"/>
    </row>
    <row r="11" spans="1:7" x14ac:dyDescent="0.6">
      <c r="A11" s="172"/>
      <c r="B11" s="172"/>
      <c r="C11" s="172"/>
      <c r="D11" s="172"/>
      <c r="E11" s="172"/>
      <c r="F11" s="172"/>
      <c r="G11" s="172"/>
    </row>
    <row r="12" spans="1:7" x14ac:dyDescent="0.6">
      <c r="A12" s="267" t="s">
        <v>185</v>
      </c>
      <c r="B12" s="172"/>
      <c r="C12" s="172"/>
      <c r="D12" s="172"/>
      <c r="E12" s="172"/>
      <c r="F12" s="172"/>
      <c r="G12" s="172"/>
    </row>
    <row r="13" spans="1:7" ht="30" x14ac:dyDescent="0.6">
      <c r="A13" s="268" t="s">
        <v>79</v>
      </c>
      <c r="B13" s="269"/>
      <c r="C13" s="270" t="s">
        <v>78</v>
      </c>
      <c r="D13" s="269"/>
      <c r="E13" s="271" t="s">
        <v>80</v>
      </c>
      <c r="F13" s="271" t="s">
        <v>81</v>
      </c>
      <c r="G13" s="271" t="s">
        <v>82</v>
      </c>
    </row>
    <row r="14" spans="1:7" x14ac:dyDescent="0.6">
      <c r="A14" s="436"/>
      <c r="B14" s="437"/>
      <c r="C14" s="438"/>
      <c r="D14" s="439"/>
      <c r="E14" s="272"/>
      <c r="F14" s="272"/>
      <c r="G14" s="272"/>
    </row>
    <row r="15" spans="1:7" x14ac:dyDescent="0.6">
      <c r="A15" s="440" t="s">
        <v>59</v>
      </c>
      <c r="B15" s="441"/>
      <c r="C15" s="273"/>
      <c r="D15" s="274"/>
      <c r="E15" s="275"/>
      <c r="F15" s="275"/>
      <c r="G15" s="275"/>
    </row>
    <row r="16" spans="1:7" x14ac:dyDescent="0.6">
      <c r="A16" s="425"/>
      <c r="B16" s="426"/>
      <c r="C16" s="273"/>
      <c r="D16" s="274"/>
      <c r="E16" s="275"/>
      <c r="F16" s="275"/>
      <c r="G16" s="275"/>
    </row>
    <row r="17" spans="1:7" x14ac:dyDescent="0.6">
      <c r="A17" s="425"/>
      <c r="B17" s="426"/>
      <c r="C17" s="273"/>
      <c r="D17" s="274"/>
      <c r="E17" s="275"/>
      <c r="F17" s="275"/>
      <c r="G17" s="275"/>
    </row>
    <row r="18" spans="1:7" x14ac:dyDescent="0.6">
      <c r="A18" s="425"/>
      <c r="B18" s="426"/>
      <c r="C18" s="273"/>
      <c r="D18" s="274"/>
      <c r="E18" s="275"/>
      <c r="F18" s="275"/>
      <c r="G18" s="275"/>
    </row>
    <row r="19" spans="1:7" x14ac:dyDescent="0.6">
      <c r="A19" s="425"/>
      <c r="B19" s="426"/>
      <c r="C19" s="273"/>
      <c r="D19" s="274"/>
      <c r="E19" s="275"/>
      <c r="F19" s="275"/>
      <c r="G19" s="275"/>
    </row>
    <row r="20" spans="1:7" x14ac:dyDescent="0.6">
      <c r="A20" s="425"/>
      <c r="B20" s="426"/>
      <c r="C20" s="273"/>
      <c r="D20" s="274"/>
      <c r="E20" s="275"/>
      <c r="F20" s="275"/>
      <c r="G20" s="275"/>
    </row>
    <row r="21" spans="1:7" x14ac:dyDescent="0.6">
      <c r="A21" s="425"/>
      <c r="B21" s="426"/>
      <c r="C21" s="273"/>
      <c r="D21" s="274"/>
      <c r="E21" s="275"/>
      <c r="F21" s="275"/>
      <c r="G21" s="275"/>
    </row>
    <row r="22" spans="1:7" x14ac:dyDescent="0.6">
      <c r="A22" s="429"/>
      <c r="B22" s="430"/>
      <c r="C22" s="423"/>
      <c r="D22" s="424"/>
      <c r="E22" s="276"/>
      <c r="F22" s="276"/>
      <c r="G22" s="276"/>
    </row>
    <row r="23" spans="1:7" x14ac:dyDescent="0.6">
      <c r="A23" s="425"/>
      <c r="B23" s="426"/>
      <c r="C23" s="427"/>
      <c r="D23" s="428"/>
      <c r="E23" s="277"/>
      <c r="F23" s="277"/>
      <c r="G23" s="277"/>
    </row>
    <row r="24" spans="1:7" x14ac:dyDescent="0.6">
      <c r="A24" s="172" t="s">
        <v>92</v>
      </c>
      <c r="B24" s="172"/>
      <c r="C24" s="172"/>
      <c r="D24" s="172"/>
      <c r="E24" s="172"/>
      <c r="F24" s="172"/>
      <c r="G24" s="172"/>
    </row>
    <row r="25" spans="1:7" x14ac:dyDescent="0.6">
      <c r="A25" s="172" t="s">
        <v>139</v>
      </c>
      <c r="B25" s="172"/>
      <c r="C25" s="172"/>
      <c r="D25" s="172"/>
      <c r="E25" s="172"/>
      <c r="F25" s="172"/>
      <c r="G25" s="172"/>
    </row>
    <row r="26" spans="1:7" x14ac:dyDescent="0.6">
      <c r="A26" s="172"/>
      <c r="B26" s="172"/>
      <c r="C26" s="172"/>
      <c r="D26" s="172"/>
      <c r="E26" s="172"/>
      <c r="F26" s="172"/>
      <c r="G26" s="172"/>
    </row>
    <row r="27" spans="1:7" x14ac:dyDescent="0.6">
      <c r="A27" s="172"/>
      <c r="B27" s="172"/>
      <c r="C27" s="172"/>
      <c r="D27" s="172"/>
      <c r="E27" s="172"/>
      <c r="F27" s="172"/>
      <c r="G27" s="172"/>
    </row>
    <row r="28" spans="1:7" x14ac:dyDescent="0.6">
      <c r="A28" s="173"/>
      <c r="B28" s="174"/>
      <c r="C28" s="174"/>
      <c r="D28" s="422" t="s">
        <v>10</v>
      </c>
      <c r="E28" s="422"/>
      <c r="F28" s="422"/>
      <c r="G28" s="175"/>
    </row>
    <row r="29" spans="1:7" x14ac:dyDescent="0.6">
      <c r="A29" s="176"/>
      <c r="B29" s="177"/>
      <c r="C29" s="177"/>
      <c r="D29" s="278"/>
      <c r="E29" s="278"/>
      <c r="F29" s="278"/>
      <c r="G29" s="180"/>
    </row>
    <row r="30" spans="1:7" x14ac:dyDescent="0.6">
      <c r="A30" s="176"/>
      <c r="B30" s="178" t="s">
        <v>60</v>
      </c>
      <c r="C30" s="177"/>
      <c r="D30" s="177"/>
      <c r="E30" s="178" t="s">
        <v>91</v>
      </c>
      <c r="F30" s="177"/>
      <c r="G30" s="180"/>
    </row>
    <row r="31" spans="1:7" x14ac:dyDescent="0.6">
      <c r="A31" s="181"/>
      <c r="B31" s="182" t="s">
        <v>17</v>
      </c>
      <c r="C31" s="183"/>
      <c r="D31" s="184" t="s">
        <v>69</v>
      </c>
      <c r="E31" s="184"/>
      <c r="F31" s="184"/>
      <c r="G31" s="185"/>
    </row>
    <row r="32" spans="1:7" x14ac:dyDescent="0.6">
      <c r="A32" s="262"/>
      <c r="B32" s="262"/>
      <c r="C32" s="262"/>
      <c r="D32" s="262"/>
      <c r="E32" s="262"/>
      <c r="F32" s="262"/>
      <c r="G32" s="262"/>
    </row>
    <row r="33" spans="1:7" x14ac:dyDescent="0.6">
      <c r="A33" s="262"/>
      <c r="B33" s="262"/>
      <c r="C33" s="262"/>
      <c r="D33" s="262"/>
      <c r="E33" s="262"/>
      <c r="F33" s="262"/>
      <c r="G33" s="262"/>
    </row>
    <row r="34" spans="1:7" x14ac:dyDescent="0.6">
      <c r="A34" s="262"/>
      <c r="B34" s="262"/>
      <c r="C34" s="262"/>
      <c r="D34" s="262"/>
      <c r="E34" s="262"/>
      <c r="F34" s="262"/>
      <c r="G34" s="262"/>
    </row>
    <row r="35" spans="1:7" x14ac:dyDescent="0.6">
      <c r="A35" s="262"/>
      <c r="B35" s="262"/>
      <c r="C35" s="262"/>
      <c r="D35" s="262"/>
      <c r="E35" s="262"/>
      <c r="F35" s="262"/>
      <c r="G35" s="262"/>
    </row>
    <row r="36" spans="1:7" x14ac:dyDescent="0.6">
      <c r="A36" s="262"/>
      <c r="B36" s="262"/>
      <c r="C36" s="262"/>
      <c r="D36" s="262"/>
      <c r="E36" s="262"/>
      <c r="F36" s="262"/>
      <c r="G36" s="262"/>
    </row>
    <row r="37" spans="1:7" x14ac:dyDescent="0.6">
      <c r="A37" s="262"/>
      <c r="B37" s="262"/>
      <c r="C37" s="262"/>
      <c r="D37" s="262"/>
      <c r="E37" s="262"/>
      <c r="F37" s="262"/>
      <c r="G37" s="262"/>
    </row>
    <row r="38" spans="1:7" x14ac:dyDescent="0.6">
      <c r="A38" s="262"/>
      <c r="B38" s="262"/>
      <c r="C38" s="262"/>
      <c r="D38" s="262"/>
      <c r="E38" s="262"/>
      <c r="F38" s="262"/>
      <c r="G38" s="262"/>
    </row>
    <row r="39" spans="1:7" x14ac:dyDescent="0.6">
      <c r="A39" s="262"/>
      <c r="B39" s="262"/>
      <c r="C39" s="262"/>
      <c r="D39" s="262"/>
      <c r="E39" s="262"/>
      <c r="F39" s="262"/>
      <c r="G39" s="262"/>
    </row>
    <row r="40" spans="1:7" x14ac:dyDescent="0.6">
      <c r="A40" s="262"/>
      <c r="B40" s="262"/>
      <c r="C40" s="262"/>
      <c r="D40" s="262"/>
      <c r="E40" s="262"/>
      <c r="F40" s="262"/>
      <c r="G40" s="262"/>
    </row>
    <row r="41" spans="1:7" x14ac:dyDescent="0.6">
      <c r="A41" s="262"/>
      <c r="B41" s="262"/>
      <c r="C41" s="262"/>
      <c r="D41" s="262"/>
      <c r="E41" s="262"/>
      <c r="F41" s="262"/>
      <c r="G41" s="262"/>
    </row>
    <row r="42" spans="1:7" x14ac:dyDescent="0.6">
      <c r="A42" s="262"/>
      <c r="B42" s="262"/>
      <c r="C42" s="262"/>
      <c r="D42" s="262"/>
      <c r="E42" s="262"/>
      <c r="F42" s="262"/>
      <c r="G42" s="262"/>
    </row>
    <row r="43" spans="1:7" x14ac:dyDescent="0.6">
      <c r="A43" s="262"/>
      <c r="B43" s="262"/>
      <c r="C43" s="262"/>
      <c r="D43" s="262"/>
      <c r="E43" s="262"/>
      <c r="F43" s="262"/>
      <c r="G43" s="262"/>
    </row>
    <row r="44" spans="1:7" x14ac:dyDescent="0.6">
      <c r="A44" s="262"/>
      <c r="B44" s="262"/>
      <c r="C44" s="262"/>
      <c r="D44" s="262"/>
      <c r="E44" s="262"/>
      <c r="F44" s="262"/>
      <c r="G44" s="262"/>
    </row>
    <row r="45" spans="1:7" x14ac:dyDescent="0.6">
      <c r="A45" s="262"/>
      <c r="B45" s="262"/>
      <c r="C45" s="262"/>
      <c r="D45" s="262"/>
      <c r="E45" s="262"/>
      <c r="F45" s="262"/>
      <c r="G45" s="262"/>
    </row>
    <row r="46" spans="1:7" x14ac:dyDescent="0.6">
      <c r="A46" s="262"/>
      <c r="B46" s="262"/>
      <c r="C46" s="262"/>
      <c r="D46" s="262"/>
      <c r="E46" s="262"/>
      <c r="F46" s="262"/>
      <c r="G46" s="262"/>
    </row>
    <row r="47" spans="1:7" x14ac:dyDescent="0.6">
      <c r="A47" s="262"/>
      <c r="B47" s="262"/>
      <c r="C47" s="262"/>
      <c r="D47" s="262"/>
      <c r="E47" s="262"/>
      <c r="F47" s="262"/>
      <c r="G47" s="262"/>
    </row>
    <row r="48" spans="1:7" x14ac:dyDescent="0.6">
      <c r="A48" s="262"/>
      <c r="B48" s="262"/>
      <c r="C48" s="262"/>
      <c r="D48" s="262"/>
      <c r="E48" s="262"/>
      <c r="F48" s="262"/>
      <c r="G48" s="262"/>
    </row>
    <row r="49" spans="1:7" x14ac:dyDescent="0.6">
      <c r="A49" s="262"/>
      <c r="B49" s="262"/>
      <c r="C49" s="262"/>
      <c r="D49" s="262"/>
      <c r="E49" s="262"/>
      <c r="F49" s="262"/>
      <c r="G49" s="262"/>
    </row>
    <row r="50" spans="1:7" x14ac:dyDescent="0.6">
      <c r="A50" s="262"/>
      <c r="B50" s="262"/>
      <c r="C50" s="262"/>
      <c r="D50" s="262"/>
      <c r="E50" s="262"/>
      <c r="F50" s="262"/>
      <c r="G50" s="262"/>
    </row>
    <row r="51" spans="1:7" x14ac:dyDescent="0.6">
      <c r="A51" s="262"/>
      <c r="B51" s="262"/>
      <c r="C51" s="262"/>
      <c r="D51" s="262"/>
      <c r="E51" s="262"/>
      <c r="F51" s="262"/>
      <c r="G51" s="262"/>
    </row>
    <row r="52" spans="1:7" x14ac:dyDescent="0.6">
      <c r="A52" s="262"/>
      <c r="B52" s="262"/>
      <c r="C52" s="262"/>
      <c r="D52" s="262"/>
      <c r="E52" s="262"/>
      <c r="F52" s="262"/>
      <c r="G52" s="262"/>
    </row>
    <row r="53" spans="1:7" x14ac:dyDescent="0.6">
      <c r="A53" s="262"/>
      <c r="B53" s="262"/>
      <c r="C53" s="262"/>
      <c r="D53" s="262"/>
      <c r="E53" s="262"/>
      <c r="F53" s="262"/>
      <c r="G53" s="262"/>
    </row>
    <row r="54" spans="1:7" x14ac:dyDescent="0.6">
      <c r="A54" s="262"/>
      <c r="B54" s="262"/>
      <c r="C54" s="262"/>
      <c r="D54" s="262"/>
      <c r="E54" s="262"/>
      <c r="F54" s="262"/>
      <c r="G54" s="262"/>
    </row>
    <row r="55" spans="1:7" x14ac:dyDescent="0.6">
      <c r="A55" s="262"/>
      <c r="B55" s="262"/>
      <c r="C55" s="262"/>
      <c r="D55" s="262"/>
      <c r="E55" s="262"/>
      <c r="F55" s="262"/>
      <c r="G55" s="262"/>
    </row>
    <row r="56" spans="1:7" x14ac:dyDescent="0.6">
      <c r="A56" s="262"/>
      <c r="B56" s="262"/>
      <c r="C56" s="262"/>
      <c r="D56" s="262"/>
      <c r="E56" s="262"/>
      <c r="F56" s="262"/>
      <c r="G56" s="262"/>
    </row>
    <row r="57" spans="1:7" x14ac:dyDescent="0.6">
      <c r="A57" s="262"/>
      <c r="B57" s="262"/>
      <c r="C57" s="262"/>
      <c r="D57" s="262"/>
      <c r="E57" s="262"/>
      <c r="F57" s="262"/>
      <c r="G57" s="262"/>
    </row>
    <row r="58" spans="1:7" x14ac:dyDescent="0.6">
      <c r="A58" s="262"/>
      <c r="B58" s="262"/>
      <c r="C58" s="262"/>
      <c r="D58" s="262"/>
      <c r="E58" s="262"/>
      <c r="F58" s="262"/>
      <c r="G58" s="262"/>
    </row>
    <row r="59" spans="1:7" x14ac:dyDescent="0.6">
      <c r="A59" s="262"/>
      <c r="B59" s="262"/>
      <c r="C59" s="262"/>
      <c r="D59" s="262"/>
      <c r="E59" s="262"/>
      <c r="F59" s="262"/>
      <c r="G59" s="262"/>
    </row>
    <row r="60" spans="1:7" x14ac:dyDescent="0.6">
      <c r="A60" s="262"/>
      <c r="B60" s="262"/>
      <c r="C60" s="262"/>
      <c r="D60" s="262"/>
      <c r="E60" s="262"/>
      <c r="F60" s="262"/>
      <c r="G60" s="262"/>
    </row>
    <row r="61" spans="1:7" x14ac:dyDescent="0.6">
      <c r="A61" s="262"/>
      <c r="B61" s="262"/>
      <c r="C61" s="262"/>
      <c r="D61" s="262"/>
      <c r="E61" s="262"/>
      <c r="F61" s="262"/>
      <c r="G61" s="262"/>
    </row>
    <row r="62" spans="1:7" x14ac:dyDescent="0.6">
      <c r="A62" s="262"/>
      <c r="B62" s="262"/>
      <c r="C62" s="262"/>
      <c r="D62" s="262"/>
      <c r="E62" s="262"/>
      <c r="F62" s="262"/>
      <c r="G62" s="262"/>
    </row>
    <row r="63" spans="1:7" x14ac:dyDescent="0.6">
      <c r="A63" s="262"/>
      <c r="B63" s="262"/>
      <c r="C63" s="262"/>
      <c r="D63" s="262"/>
      <c r="E63" s="262"/>
      <c r="F63" s="262"/>
      <c r="G63" s="262"/>
    </row>
    <row r="64" spans="1:7" x14ac:dyDescent="0.6">
      <c r="A64" s="262"/>
      <c r="B64" s="262"/>
      <c r="C64" s="262"/>
      <c r="D64" s="262"/>
      <c r="E64" s="262"/>
      <c r="F64" s="262"/>
      <c r="G64" s="262"/>
    </row>
    <row r="65" spans="1:7" x14ac:dyDescent="0.6">
      <c r="A65" s="262"/>
      <c r="B65" s="262"/>
      <c r="C65" s="262"/>
      <c r="D65" s="262"/>
      <c r="E65" s="262"/>
      <c r="F65" s="262"/>
      <c r="G65" s="262"/>
    </row>
    <row r="66" spans="1:7" x14ac:dyDescent="0.6">
      <c r="A66" s="262"/>
      <c r="B66" s="262"/>
      <c r="C66" s="262"/>
      <c r="D66" s="262"/>
      <c r="E66" s="262"/>
      <c r="F66" s="262"/>
      <c r="G66" s="262"/>
    </row>
    <row r="67" spans="1:7" x14ac:dyDescent="0.6">
      <c r="A67" s="262"/>
      <c r="B67" s="262"/>
      <c r="C67" s="262"/>
      <c r="D67" s="262"/>
      <c r="E67" s="262"/>
      <c r="F67" s="262"/>
      <c r="G67" s="262"/>
    </row>
    <row r="68" spans="1:7" x14ac:dyDescent="0.6">
      <c r="A68" s="262"/>
      <c r="B68" s="262"/>
      <c r="C68" s="262"/>
      <c r="D68" s="262"/>
      <c r="E68" s="262"/>
      <c r="F68" s="262"/>
      <c r="G68" s="262"/>
    </row>
    <row r="69" spans="1:7" x14ac:dyDescent="0.6">
      <c r="A69" s="262"/>
      <c r="B69" s="262"/>
      <c r="C69" s="262"/>
      <c r="D69" s="262"/>
      <c r="E69" s="262"/>
      <c r="F69" s="262"/>
      <c r="G69" s="262"/>
    </row>
    <row r="70" spans="1:7" x14ac:dyDescent="0.6">
      <c r="A70" s="262"/>
      <c r="B70" s="262"/>
      <c r="C70" s="262"/>
      <c r="D70" s="262"/>
      <c r="E70" s="262"/>
      <c r="F70" s="262"/>
      <c r="G70" s="262"/>
    </row>
    <row r="71" spans="1:7" x14ac:dyDescent="0.6">
      <c r="A71" s="262"/>
      <c r="B71" s="262"/>
      <c r="C71" s="262"/>
      <c r="D71" s="262"/>
      <c r="E71" s="262"/>
      <c r="F71" s="262"/>
      <c r="G71" s="262"/>
    </row>
    <row r="72" spans="1:7" x14ac:dyDescent="0.6">
      <c r="A72" s="262"/>
      <c r="B72" s="262"/>
      <c r="C72" s="262"/>
      <c r="D72" s="262"/>
      <c r="E72" s="262"/>
      <c r="F72" s="262"/>
      <c r="G72" s="262"/>
    </row>
    <row r="73" spans="1:7" x14ac:dyDescent="0.6">
      <c r="A73" s="262"/>
      <c r="B73" s="262"/>
      <c r="C73" s="262"/>
      <c r="D73" s="262"/>
      <c r="E73" s="262"/>
      <c r="F73" s="262"/>
      <c r="G73" s="262"/>
    </row>
    <row r="74" spans="1:7" x14ac:dyDescent="0.6">
      <c r="A74" s="262"/>
      <c r="B74" s="262"/>
      <c r="C74" s="262"/>
      <c r="D74" s="262"/>
      <c r="E74" s="262"/>
      <c r="F74" s="262"/>
      <c r="G74" s="262"/>
    </row>
    <row r="75" spans="1:7" x14ac:dyDescent="0.6">
      <c r="A75" s="262"/>
      <c r="B75" s="262"/>
      <c r="C75" s="262"/>
      <c r="D75" s="262"/>
      <c r="E75" s="262"/>
      <c r="F75" s="262"/>
      <c r="G75" s="262"/>
    </row>
    <row r="76" spans="1:7" x14ac:dyDescent="0.6">
      <c r="A76" s="262"/>
      <c r="B76" s="262"/>
      <c r="C76" s="262"/>
      <c r="D76" s="262"/>
      <c r="E76" s="262"/>
      <c r="F76" s="262"/>
      <c r="G76" s="262"/>
    </row>
    <row r="77" spans="1:7" x14ac:dyDescent="0.6">
      <c r="A77" s="262"/>
      <c r="B77" s="262"/>
      <c r="C77" s="262"/>
      <c r="D77" s="262"/>
      <c r="E77" s="262"/>
      <c r="F77" s="262"/>
      <c r="G77" s="262"/>
    </row>
    <row r="78" spans="1:7" x14ac:dyDescent="0.6">
      <c r="A78" s="262"/>
      <c r="B78" s="262"/>
      <c r="C78" s="262"/>
      <c r="D78" s="262"/>
      <c r="E78" s="262"/>
      <c r="F78" s="262"/>
      <c r="G78" s="262"/>
    </row>
    <row r="79" spans="1:7" x14ac:dyDescent="0.6">
      <c r="A79" s="262"/>
      <c r="B79" s="262"/>
      <c r="C79" s="262"/>
      <c r="D79" s="262"/>
      <c r="E79" s="262"/>
      <c r="F79" s="262"/>
      <c r="G79" s="262"/>
    </row>
    <row r="80" spans="1:7" x14ac:dyDescent="0.6">
      <c r="A80" s="262"/>
      <c r="B80" s="262"/>
      <c r="C80" s="262"/>
      <c r="D80" s="262"/>
      <c r="E80" s="262"/>
      <c r="F80" s="262"/>
      <c r="G80" s="262"/>
    </row>
    <row r="81" spans="1:7" x14ac:dyDescent="0.6">
      <c r="A81" s="262"/>
      <c r="B81" s="262"/>
      <c r="C81" s="262"/>
      <c r="D81" s="262"/>
      <c r="E81" s="262"/>
      <c r="F81" s="262"/>
      <c r="G81" s="262"/>
    </row>
    <row r="82" spans="1:7" x14ac:dyDescent="0.6">
      <c r="A82" s="262"/>
      <c r="B82" s="262"/>
      <c r="C82" s="262"/>
      <c r="D82" s="262"/>
      <c r="E82" s="262"/>
      <c r="F82" s="262"/>
      <c r="G82" s="262"/>
    </row>
    <row r="83" spans="1:7" x14ac:dyDescent="0.6">
      <c r="A83" s="262"/>
      <c r="B83" s="262"/>
      <c r="C83" s="262"/>
      <c r="D83" s="262"/>
      <c r="E83" s="262"/>
      <c r="F83" s="262"/>
      <c r="G83" s="262"/>
    </row>
    <row r="84" spans="1:7" x14ac:dyDescent="0.6">
      <c r="A84" s="262"/>
      <c r="B84" s="262"/>
      <c r="C84" s="262"/>
      <c r="D84" s="262"/>
      <c r="E84" s="262"/>
      <c r="F84" s="262"/>
      <c r="G84" s="262"/>
    </row>
    <row r="85" spans="1:7" x14ac:dyDescent="0.6">
      <c r="A85" s="262"/>
      <c r="B85" s="262"/>
      <c r="C85" s="262"/>
      <c r="D85" s="262"/>
      <c r="E85" s="262"/>
      <c r="F85" s="262"/>
      <c r="G85" s="262"/>
    </row>
    <row r="86" spans="1:7" x14ac:dyDescent="0.6">
      <c r="A86" s="262"/>
      <c r="B86" s="262"/>
      <c r="C86" s="262"/>
      <c r="D86" s="262"/>
      <c r="E86" s="262"/>
      <c r="F86" s="262"/>
      <c r="G86" s="262"/>
    </row>
    <row r="87" spans="1:7" x14ac:dyDescent="0.6">
      <c r="A87" s="262"/>
      <c r="B87" s="262"/>
      <c r="C87" s="262"/>
      <c r="D87" s="262"/>
      <c r="E87" s="262"/>
      <c r="F87" s="262"/>
      <c r="G87" s="262"/>
    </row>
    <row r="88" spans="1:7" x14ac:dyDescent="0.6">
      <c r="A88" s="262"/>
      <c r="B88" s="262"/>
      <c r="C88" s="262"/>
      <c r="D88" s="262"/>
      <c r="E88" s="262"/>
      <c r="F88" s="262"/>
      <c r="G88" s="262"/>
    </row>
    <row r="89" spans="1:7" x14ac:dyDescent="0.6">
      <c r="A89" s="262"/>
      <c r="B89" s="262"/>
      <c r="C89" s="262"/>
      <c r="D89" s="262"/>
      <c r="E89" s="262"/>
      <c r="F89" s="262"/>
      <c r="G89" s="262"/>
    </row>
    <row r="90" spans="1:7" x14ac:dyDescent="0.6">
      <c r="A90" s="262"/>
      <c r="B90" s="262"/>
      <c r="C90" s="262"/>
      <c r="D90" s="262"/>
      <c r="E90" s="262"/>
      <c r="F90" s="262"/>
      <c r="G90" s="262"/>
    </row>
    <row r="91" spans="1:7" x14ac:dyDescent="0.6">
      <c r="A91" s="262"/>
      <c r="B91" s="262"/>
      <c r="C91" s="262"/>
      <c r="D91" s="262"/>
      <c r="E91" s="262"/>
      <c r="F91" s="262"/>
      <c r="G91" s="262"/>
    </row>
    <row r="92" spans="1:7" x14ac:dyDescent="0.6">
      <c r="A92" s="262"/>
      <c r="B92" s="262"/>
      <c r="C92" s="262"/>
      <c r="D92" s="262"/>
      <c r="E92" s="262"/>
      <c r="F92" s="262"/>
      <c r="G92" s="262"/>
    </row>
    <row r="93" spans="1:7" x14ac:dyDescent="0.6">
      <c r="A93" s="262"/>
      <c r="B93" s="262"/>
      <c r="C93" s="262"/>
      <c r="D93" s="262"/>
      <c r="E93" s="262"/>
      <c r="F93" s="262"/>
      <c r="G93" s="262"/>
    </row>
    <row r="94" spans="1:7" x14ac:dyDescent="0.6">
      <c r="A94" s="262"/>
      <c r="B94" s="262"/>
      <c r="C94" s="262"/>
      <c r="D94" s="262"/>
      <c r="E94" s="262"/>
      <c r="F94" s="262"/>
      <c r="G94" s="262"/>
    </row>
    <row r="95" spans="1:7" x14ac:dyDescent="0.6">
      <c r="A95" s="262"/>
      <c r="B95" s="262"/>
      <c r="C95" s="262"/>
      <c r="D95" s="262"/>
      <c r="E95" s="262"/>
      <c r="F95" s="262"/>
      <c r="G95" s="262"/>
    </row>
    <row r="96" spans="1:7" x14ac:dyDescent="0.6">
      <c r="A96" s="262"/>
      <c r="B96" s="262"/>
      <c r="C96" s="262"/>
      <c r="D96" s="262"/>
      <c r="E96" s="262"/>
      <c r="F96" s="262"/>
      <c r="G96" s="262"/>
    </row>
    <row r="97" spans="1:7" x14ac:dyDescent="0.6">
      <c r="A97" s="262"/>
      <c r="B97" s="262"/>
      <c r="C97" s="262"/>
      <c r="D97" s="262"/>
      <c r="E97" s="262"/>
      <c r="F97" s="262"/>
      <c r="G97" s="262"/>
    </row>
    <row r="98" spans="1:7" x14ac:dyDescent="0.6">
      <c r="A98" s="262"/>
      <c r="B98" s="262"/>
      <c r="C98" s="262"/>
      <c r="D98" s="262"/>
      <c r="E98" s="262"/>
      <c r="F98" s="262"/>
      <c r="G98" s="262"/>
    </row>
    <row r="99" spans="1:7" x14ac:dyDescent="0.6">
      <c r="A99" s="262"/>
      <c r="B99" s="262"/>
      <c r="C99" s="262"/>
      <c r="D99" s="262"/>
      <c r="E99" s="262"/>
      <c r="F99" s="262"/>
      <c r="G99" s="262"/>
    </row>
    <row r="100" spans="1:7" x14ac:dyDescent="0.6">
      <c r="A100" s="262"/>
      <c r="B100" s="262"/>
      <c r="C100" s="262"/>
      <c r="D100" s="262"/>
      <c r="E100" s="262"/>
      <c r="F100" s="262"/>
      <c r="G100" s="262"/>
    </row>
    <row r="101" spans="1:7" x14ac:dyDescent="0.6">
      <c r="A101" s="262"/>
      <c r="B101" s="262"/>
      <c r="C101" s="262"/>
      <c r="D101" s="262"/>
      <c r="E101" s="262"/>
      <c r="F101" s="262"/>
      <c r="G101" s="262"/>
    </row>
    <row r="102" spans="1:7" x14ac:dyDescent="0.6">
      <c r="A102" s="262"/>
      <c r="B102" s="262"/>
      <c r="C102" s="262"/>
      <c r="D102" s="262"/>
      <c r="E102" s="262"/>
      <c r="F102" s="262"/>
      <c r="G102" s="262"/>
    </row>
    <row r="103" spans="1:7" x14ac:dyDescent="0.6">
      <c r="A103" s="262"/>
      <c r="B103" s="262"/>
      <c r="C103" s="262"/>
      <c r="D103" s="262"/>
      <c r="E103" s="262"/>
      <c r="F103" s="262"/>
      <c r="G103" s="262"/>
    </row>
    <row r="104" spans="1:7" x14ac:dyDescent="0.6">
      <c r="A104" s="262"/>
      <c r="B104" s="262"/>
      <c r="C104" s="262"/>
      <c r="D104" s="262"/>
      <c r="E104" s="262"/>
      <c r="F104" s="262"/>
      <c r="G104" s="262"/>
    </row>
    <row r="105" spans="1:7" x14ac:dyDescent="0.6">
      <c r="A105" s="262"/>
      <c r="B105" s="262"/>
      <c r="C105" s="262"/>
      <c r="D105" s="262"/>
      <c r="E105" s="262"/>
      <c r="F105" s="262"/>
      <c r="G105" s="262"/>
    </row>
    <row r="106" spans="1:7" x14ac:dyDescent="0.6">
      <c r="A106" s="262"/>
      <c r="B106" s="262"/>
      <c r="C106" s="262"/>
      <c r="D106" s="262"/>
      <c r="E106" s="262"/>
      <c r="F106" s="262"/>
      <c r="G106" s="262"/>
    </row>
    <row r="107" spans="1:7" x14ac:dyDescent="0.6">
      <c r="A107" s="262"/>
      <c r="B107" s="262"/>
      <c r="C107" s="262"/>
      <c r="D107" s="262"/>
      <c r="E107" s="262"/>
      <c r="F107" s="262"/>
      <c r="G107" s="262"/>
    </row>
    <row r="108" spans="1:7" x14ac:dyDescent="0.6">
      <c r="A108" s="262"/>
      <c r="B108" s="262"/>
      <c r="C108" s="262"/>
      <c r="D108" s="262"/>
      <c r="E108" s="262"/>
      <c r="F108" s="262"/>
      <c r="G108" s="262"/>
    </row>
    <row r="109" spans="1:7" x14ac:dyDescent="0.6">
      <c r="A109" s="262"/>
      <c r="B109" s="262"/>
      <c r="C109" s="262"/>
      <c r="D109" s="262"/>
      <c r="E109" s="262"/>
      <c r="F109" s="262"/>
      <c r="G109" s="262"/>
    </row>
    <row r="110" spans="1:7" x14ac:dyDescent="0.6">
      <c r="A110" s="262"/>
      <c r="B110" s="262"/>
      <c r="C110" s="262"/>
      <c r="D110" s="262"/>
      <c r="E110" s="262"/>
      <c r="F110" s="262"/>
      <c r="G110" s="262"/>
    </row>
    <row r="111" spans="1:7" x14ac:dyDescent="0.6">
      <c r="A111" s="262"/>
      <c r="B111" s="262"/>
      <c r="C111" s="262"/>
      <c r="D111" s="262"/>
      <c r="E111" s="262"/>
      <c r="F111" s="262"/>
      <c r="G111" s="262"/>
    </row>
    <row r="112" spans="1:7" x14ac:dyDescent="0.6">
      <c r="A112" s="262"/>
      <c r="B112" s="262"/>
      <c r="C112" s="262"/>
      <c r="D112" s="262"/>
      <c r="E112" s="262"/>
      <c r="F112" s="262"/>
      <c r="G112" s="262"/>
    </row>
    <row r="113" spans="1:7" x14ac:dyDescent="0.6">
      <c r="A113" s="262"/>
      <c r="B113" s="262"/>
      <c r="C113" s="262"/>
      <c r="D113" s="262"/>
      <c r="E113" s="262"/>
      <c r="F113" s="262"/>
      <c r="G113" s="262"/>
    </row>
    <row r="114" spans="1:7" x14ac:dyDescent="0.6">
      <c r="A114" s="262"/>
      <c r="B114" s="262"/>
      <c r="C114" s="262"/>
      <c r="D114" s="262"/>
      <c r="E114" s="262"/>
      <c r="F114" s="262"/>
      <c r="G114" s="262"/>
    </row>
    <row r="115" spans="1:7" x14ac:dyDescent="0.6">
      <c r="A115" s="262"/>
      <c r="B115" s="262"/>
      <c r="C115" s="262"/>
      <c r="D115" s="262"/>
      <c r="E115" s="262"/>
      <c r="F115" s="262"/>
      <c r="G115" s="262"/>
    </row>
    <row r="116" spans="1:7" x14ac:dyDescent="0.6">
      <c r="A116" s="262"/>
      <c r="B116" s="262"/>
      <c r="C116" s="262"/>
      <c r="D116" s="262"/>
      <c r="E116" s="262"/>
      <c r="F116" s="262"/>
      <c r="G116" s="262"/>
    </row>
    <row r="117" spans="1:7" x14ac:dyDescent="0.6">
      <c r="A117" s="262"/>
      <c r="B117" s="262"/>
      <c r="C117" s="262"/>
      <c r="D117" s="262"/>
      <c r="E117" s="262"/>
      <c r="F117" s="262"/>
      <c r="G117" s="262"/>
    </row>
    <row r="118" spans="1:7" x14ac:dyDescent="0.6">
      <c r="A118" s="262"/>
      <c r="B118" s="262"/>
      <c r="C118" s="262"/>
      <c r="D118" s="262"/>
      <c r="E118" s="262"/>
      <c r="F118" s="262"/>
      <c r="G118" s="262"/>
    </row>
    <row r="119" spans="1:7" x14ac:dyDescent="0.6">
      <c r="A119" s="262"/>
      <c r="B119" s="262"/>
      <c r="C119" s="262"/>
      <c r="D119" s="262"/>
      <c r="E119" s="262"/>
      <c r="F119" s="262"/>
      <c r="G119" s="262"/>
    </row>
    <row r="120" spans="1:7" x14ac:dyDescent="0.6">
      <c r="A120" s="262"/>
      <c r="B120" s="262"/>
      <c r="C120" s="262"/>
      <c r="D120" s="262"/>
      <c r="E120" s="262"/>
      <c r="F120" s="262"/>
      <c r="G120" s="262"/>
    </row>
    <row r="121" spans="1:7" x14ac:dyDescent="0.6">
      <c r="A121" s="262"/>
      <c r="B121" s="262"/>
      <c r="C121" s="262"/>
      <c r="D121" s="262"/>
      <c r="E121" s="262"/>
      <c r="F121" s="262"/>
      <c r="G121" s="262"/>
    </row>
    <row r="122" spans="1:7" x14ac:dyDescent="0.6">
      <c r="A122" s="262"/>
      <c r="B122" s="262"/>
      <c r="C122" s="262"/>
      <c r="D122" s="262"/>
      <c r="E122" s="262"/>
      <c r="F122" s="262"/>
      <c r="G122" s="262"/>
    </row>
    <row r="123" spans="1:7" x14ac:dyDescent="0.6">
      <c r="A123" s="262"/>
      <c r="B123" s="262"/>
      <c r="C123" s="262"/>
      <c r="D123" s="262"/>
      <c r="E123" s="262"/>
      <c r="F123" s="262"/>
      <c r="G123" s="262"/>
    </row>
    <row r="124" spans="1:7" x14ac:dyDescent="0.6">
      <c r="A124" s="262"/>
      <c r="B124" s="262"/>
      <c r="C124" s="262"/>
      <c r="D124" s="262"/>
      <c r="E124" s="262"/>
      <c r="F124" s="262"/>
      <c r="G124" s="262"/>
    </row>
    <row r="125" spans="1:7" x14ac:dyDescent="0.6">
      <c r="A125" s="262"/>
      <c r="B125" s="262"/>
      <c r="C125" s="262"/>
      <c r="D125" s="262"/>
      <c r="E125" s="262"/>
      <c r="F125" s="262"/>
      <c r="G125" s="262"/>
    </row>
    <row r="126" spans="1:7" x14ac:dyDescent="0.6">
      <c r="A126" s="262"/>
      <c r="B126" s="262"/>
      <c r="C126" s="262"/>
      <c r="D126" s="262"/>
      <c r="E126" s="262"/>
      <c r="F126" s="262"/>
      <c r="G126" s="262"/>
    </row>
    <row r="127" spans="1:7" x14ac:dyDescent="0.6">
      <c r="A127" s="262"/>
      <c r="B127" s="262"/>
      <c r="C127" s="262"/>
      <c r="D127" s="262"/>
      <c r="E127" s="262"/>
      <c r="F127" s="262"/>
      <c r="G127" s="262"/>
    </row>
    <row r="128" spans="1:7" x14ac:dyDescent="0.6">
      <c r="A128" s="262"/>
      <c r="B128" s="262"/>
      <c r="C128" s="262"/>
      <c r="D128" s="262"/>
      <c r="E128" s="262"/>
      <c r="F128" s="262"/>
      <c r="G128" s="262"/>
    </row>
    <row r="129" spans="1:6" x14ac:dyDescent="0.6">
      <c r="A129" s="262"/>
      <c r="B129" s="262"/>
      <c r="C129" s="262"/>
      <c r="D129" s="262"/>
      <c r="E129" s="262"/>
      <c r="F129" s="262"/>
    </row>
    <row r="130" spans="1:6" x14ac:dyDescent="0.6">
      <c r="A130" s="262"/>
      <c r="B130" s="262"/>
      <c r="C130" s="262"/>
      <c r="D130" s="262"/>
      <c r="E130" s="262"/>
      <c r="F130" s="262"/>
    </row>
    <row r="131" spans="1:6" x14ac:dyDescent="0.6">
      <c r="A131" s="262"/>
      <c r="B131" s="262"/>
      <c r="C131" s="262"/>
      <c r="D131" s="262"/>
      <c r="E131" s="262"/>
      <c r="F131" s="262"/>
    </row>
    <row r="132" spans="1:6" x14ac:dyDescent="0.6">
      <c r="A132" s="262"/>
      <c r="B132" s="262"/>
      <c r="C132" s="262"/>
      <c r="D132" s="262"/>
      <c r="E132" s="262"/>
      <c r="F132" s="262"/>
    </row>
    <row r="133" spans="1:6" x14ac:dyDescent="0.6">
      <c r="A133" s="262"/>
      <c r="B133" s="262"/>
      <c r="C133" s="262"/>
      <c r="D133" s="262"/>
      <c r="E133" s="262"/>
      <c r="F133" s="262"/>
    </row>
    <row r="134" spans="1:6" x14ac:dyDescent="0.6">
      <c r="A134" s="262"/>
      <c r="B134" s="262"/>
      <c r="C134" s="262"/>
      <c r="D134" s="262"/>
      <c r="E134" s="262"/>
      <c r="F134" s="262"/>
    </row>
    <row r="135" spans="1:6" x14ac:dyDescent="0.6">
      <c r="A135" s="262"/>
      <c r="B135" s="262"/>
      <c r="C135" s="262"/>
      <c r="D135" s="262"/>
      <c r="E135" s="262"/>
      <c r="F135" s="262"/>
    </row>
  </sheetData>
  <mergeCells count="16">
    <mergeCell ref="A16:B16"/>
    <mergeCell ref="A6:E9"/>
    <mergeCell ref="A10:G10"/>
    <mergeCell ref="A14:B14"/>
    <mergeCell ref="C14:D14"/>
    <mergeCell ref="A15:B15"/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workbookViewId="0">
      <selection activeCell="D15" sqref="D15"/>
    </sheetView>
  </sheetViews>
  <sheetFormatPr baseColWidth="10" defaultRowHeight="21" x14ac:dyDescent="0.6"/>
  <cols>
    <col min="1" max="1" width="91.42578125" style="101" customWidth="1"/>
    <col min="2" max="16384" width="11.42578125" style="262"/>
  </cols>
  <sheetData>
    <row r="1" spans="1:1" s="248" customFormat="1" ht="15.75" x14ac:dyDescent="0.25"/>
    <row r="2" spans="1:1" s="248" customFormat="1" ht="15.75" x14ac:dyDescent="0.25"/>
    <row r="3" spans="1:1" s="248" customFormat="1" ht="15.75" x14ac:dyDescent="0.25">
      <c r="A3" s="279" t="s">
        <v>70</v>
      </c>
    </row>
    <row r="4" spans="1:1" s="248" customFormat="1" ht="15.75" x14ac:dyDescent="0.25"/>
    <row r="5" spans="1:1" s="248" customFormat="1" ht="15.75" x14ac:dyDescent="0.25">
      <c r="A5" s="250" t="s">
        <v>140</v>
      </c>
    </row>
    <row r="6" spans="1:1" s="281" customFormat="1" ht="15.75" x14ac:dyDescent="0.25">
      <c r="A6" s="280" t="s">
        <v>137</v>
      </c>
    </row>
    <row r="7" spans="1:1" s="248" customFormat="1" ht="15.75" x14ac:dyDescent="0.25">
      <c r="A7" s="280"/>
    </row>
    <row r="8" spans="1:1" s="248" customFormat="1" ht="15.75" x14ac:dyDescent="0.25">
      <c r="A8" s="282" t="s">
        <v>173</v>
      </c>
    </row>
    <row r="9" spans="1:1" s="248" customFormat="1" ht="15.75" x14ac:dyDescent="0.25">
      <c r="A9" s="282"/>
    </row>
    <row r="10" spans="1:1" s="248" customFormat="1" ht="15.75" x14ac:dyDescent="0.45">
      <c r="A10" s="283" t="s">
        <v>177</v>
      </c>
    </row>
    <row r="11" spans="1:1" ht="15.75" x14ac:dyDescent="0.45">
      <c r="A11" s="283"/>
    </row>
    <row r="12" spans="1:1" ht="15.75" x14ac:dyDescent="0.45">
      <c r="A12" s="254"/>
    </row>
    <row r="13" spans="1:1" ht="15.75" x14ac:dyDescent="0.45">
      <c r="A13" s="284" t="str">
        <f>DEPEND</f>
        <v>SECRETARÍA DE COMUNICACIONES Y TRANSPORTES</v>
      </c>
    </row>
    <row r="14" spans="1:1" ht="15.75" x14ac:dyDescent="0.45">
      <c r="A14" s="284" t="str">
        <f>SUBS</f>
        <v>SUBSECRETARÍA DE TRANSPORTE</v>
      </c>
    </row>
    <row r="15" spans="1:1" ht="15.75" x14ac:dyDescent="0.45">
      <c r="A15" s="284" t="str">
        <f>AREA</f>
        <v>DIRECCIÓN GENERAL DE TRANSPORTE FERROVIARIO Y MULTIMODAL</v>
      </c>
    </row>
    <row r="16" spans="1:1" ht="15.75" x14ac:dyDescent="0.45">
      <c r="A16" s="284" t="s">
        <v>65</v>
      </c>
    </row>
    <row r="17" spans="1:1" ht="15.75" x14ac:dyDescent="0.45">
      <c r="A17" s="254"/>
    </row>
    <row r="18" spans="1:1" ht="31.5" x14ac:dyDescent="0.45">
      <c r="A18" s="256" t="str">
        <f>"Me refiero a la "&amp;TIPOLICIT&amp;" No. "&amp;LICIT&amp;" para la realización de los trabajos de:"</f>
        <v>Me refiero a la INVITACIÓN A CUANDO MENOS TRES PERSONAS No. No. IO-009000988-N3-2013 para la realización de los trabajos de:</v>
      </c>
    </row>
    <row r="19" spans="1:1" ht="47.25" x14ac:dyDescent="0.45">
      <c r="A19" s="256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</row>
    <row r="20" spans="1:1" ht="15.75" x14ac:dyDescent="0.45">
      <c r="A20" s="262"/>
    </row>
    <row r="21" spans="1:1" ht="47.25" x14ac:dyDescent="0.45">
      <c r="A21" s="257" t="s">
        <v>178</v>
      </c>
    </row>
    <row r="22" spans="1:1" ht="15.75" x14ac:dyDescent="0.45">
      <c r="A22" s="254"/>
    </row>
    <row r="23" spans="1:1" ht="15.75" x14ac:dyDescent="0.45">
      <c r="A23" s="254"/>
    </row>
    <row r="24" spans="1:1" ht="15.75" x14ac:dyDescent="0.45">
      <c r="A24" s="256"/>
    </row>
    <row r="25" spans="1:1" ht="15.75" x14ac:dyDescent="0.45">
      <c r="A25" s="256"/>
    </row>
    <row r="26" spans="1:1" ht="15.75" x14ac:dyDescent="0.45">
      <c r="A26" s="260" t="s">
        <v>66</v>
      </c>
    </row>
    <row r="27" spans="1:1" ht="15.75" x14ac:dyDescent="0.45">
      <c r="A27" s="260" t="s">
        <v>179</v>
      </c>
    </row>
    <row r="28" spans="1:1" ht="15.75" x14ac:dyDescent="0.45">
      <c r="A28" s="260"/>
    </row>
    <row r="29" spans="1:1" ht="15.75" x14ac:dyDescent="0.45">
      <c r="A29" s="260"/>
    </row>
    <row r="30" spans="1:1" ht="15.75" x14ac:dyDescent="0.45">
      <c r="A30" s="254"/>
    </row>
    <row r="31" spans="1:1" ht="15.75" x14ac:dyDescent="0.45">
      <c r="A31" s="260" t="s">
        <v>117</v>
      </c>
    </row>
    <row r="32" spans="1:1" ht="15.75" x14ac:dyDescent="0.45">
      <c r="A32" s="285" t="s">
        <v>69</v>
      </c>
    </row>
    <row r="33" spans="1:1" x14ac:dyDescent="0.45">
      <c r="A33" s="286"/>
    </row>
    <row r="34" spans="1:1" x14ac:dyDescent="0.45">
      <c r="A34" s="286"/>
    </row>
    <row r="35" spans="1:1" hidden="1" x14ac:dyDescent="0.45">
      <c r="A35" s="286"/>
    </row>
    <row r="36" spans="1:1" ht="63" hidden="1" x14ac:dyDescent="0.45">
      <c r="A36" s="287" t="s">
        <v>186</v>
      </c>
    </row>
    <row r="37" spans="1:1" hidden="1" x14ac:dyDescent="0.45">
      <c r="A37" s="288"/>
    </row>
    <row r="38" spans="1:1" hidden="1" x14ac:dyDescent="0.45">
      <c r="A38" s="288"/>
    </row>
    <row r="39" spans="1:1" hidden="1" x14ac:dyDescent="0.45">
      <c r="A39" s="289" t="s">
        <v>66</v>
      </c>
    </row>
    <row r="40" spans="1:1" hidden="1" x14ac:dyDescent="0.45">
      <c r="A40" s="289" t="s">
        <v>17</v>
      </c>
    </row>
    <row r="41" spans="1:1" hidden="1" x14ac:dyDescent="0.45">
      <c r="A41" s="289"/>
    </row>
    <row r="42" spans="1:1" hidden="1" x14ac:dyDescent="0.45">
      <c r="A42" s="289"/>
    </row>
    <row r="43" spans="1:1" hidden="1" x14ac:dyDescent="0.45">
      <c r="A43" s="287"/>
    </row>
    <row r="44" spans="1:1" hidden="1" x14ac:dyDescent="0.45">
      <c r="A44" s="289" t="s">
        <v>67</v>
      </c>
    </row>
    <row r="45" spans="1:1" hidden="1" x14ac:dyDescent="0.45">
      <c r="A45" s="290" t="s">
        <v>69</v>
      </c>
    </row>
    <row r="46" spans="1:1" hidden="1" x14ac:dyDescent="0.6"/>
  </sheetData>
  <customSheetViews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workbookViewId="0">
      <selection activeCell="D11" sqref="D11"/>
    </sheetView>
  </sheetViews>
  <sheetFormatPr baseColWidth="10" defaultRowHeight="21" x14ac:dyDescent="0.25"/>
  <cols>
    <col min="1" max="1" width="91.42578125" style="286" customWidth="1"/>
    <col min="2" max="16384" width="11.42578125" style="248"/>
  </cols>
  <sheetData>
    <row r="1" spans="1:1" ht="15.75" x14ac:dyDescent="0.25">
      <c r="A1" s="248"/>
    </row>
    <row r="2" spans="1:1" ht="15.75" x14ac:dyDescent="0.25">
      <c r="A2" s="248"/>
    </row>
    <row r="3" spans="1:1" ht="15.75" x14ac:dyDescent="0.25">
      <c r="A3" s="249" t="s">
        <v>70</v>
      </c>
    </row>
    <row r="4" spans="1:1" ht="15.75" x14ac:dyDescent="0.25">
      <c r="A4" s="248"/>
    </row>
    <row r="5" spans="1:1" ht="15.75" x14ac:dyDescent="0.25">
      <c r="A5" s="250" t="s">
        <v>141</v>
      </c>
    </row>
    <row r="6" spans="1:1" ht="15.75" x14ac:dyDescent="0.25">
      <c r="A6" s="251" t="s">
        <v>137</v>
      </c>
    </row>
    <row r="7" spans="1:1" ht="15.75" x14ac:dyDescent="0.25">
      <c r="A7" s="248"/>
    </row>
    <row r="8" spans="1:1" ht="15.75" x14ac:dyDescent="0.25">
      <c r="A8" s="252" t="s">
        <v>173</v>
      </c>
    </row>
    <row r="9" spans="1:1" ht="15.75" x14ac:dyDescent="0.25">
      <c r="A9" s="252"/>
    </row>
    <row r="10" spans="1:1" ht="110.25" x14ac:dyDescent="0.25">
      <c r="A10" s="291" t="s">
        <v>180</v>
      </c>
    </row>
    <row r="11" spans="1:1" ht="15.75" x14ac:dyDescent="0.25">
      <c r="A11" s="292"/>
    </row>
    <row r="12" spans="1:1" ht="15.75" x14ac:dyDescent="0.25">
      <c r="A12" s="254"/>
    </row>
    <row r="13" spans="1:1" ht="15.75" x14ac:dyDescent="0.25">
      <c r="A13" s="255" t="str">
        <f>DEPEND</f>
        <v>SECRETARÍA DE COMUNICACIONES Y TRANSPORTES</v>
      </c>
    </row>
    <row r="14" spans="1:1" ht="15.75" x14ac:dyDescent="0.25">
      <c r="A14" s="255" t="str">
        <f>SUBS</f>
        <v>SUBSECRETARÍA DE TRANSPORTE</v>
      </c>
    </row>
    <row r="15" spans="1:1" ht="15.75" x14ac:dyDescent="0.25">
      <c r="A15" s="255" t="str">
        <f>AREA</f>
        <v>DIRECCIÓN GENERAL DE TRANSPORTE FERROVIARIO Y MULTIMODAL</v>
      </c>
    </row>
    <row r="16" spans="1:1" ht="15.75" x14ac:dyDescent="0.25">
      <c r="A16" s="255" t="s">
        <v>65</v>
      </c>
    </row>
    <row r="17" spans="1:1" ht="15.75" x14ac:dyDescent="0.25">
      <c r="A17" s="254"/>
    </row>
    <row r="18" spans="1:1" ht="31.5" x14ac:dyDescent="0.25">
      <c r="A18" s="256" t="str">
        <f>"Me refiero a la "&amp;TIPOLICIT&amp;" No. "&amp;LICIT&amp;" para la realización de los trabajos de:"</f>
        <v>Me refiero a la INVITACIÓN A CUANDO MENOS TRES PERSONAS No. No. IO-009000988-N3-2013 para la realización de los trabajos de:</v>
      </c>
    </row>
    <row r="19" spans="1:1" ht="47.25" x14ac:dyDescent="0.25">
      <c r="A19" s="256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</row>
    <row r="20" spans="1:1" ht="15.75" x14ac:dyDescent="0.25">
      <c r="A20" s="254"/>
    </row>
    <row r="21" spans="1:1" ht="63" x14ac:dyDescent="0.25">
      <c r="A21" s="257" t="s">
        <v>174</v>
      </c>
    </row>
    <row r="22" spans="1:1" ht="15.75" x14ac:dyDescent="0.25">
      <c r="A22" s="254"/>
    </row>
    <row r="23" spans="1:1" ht="15.75" x14ac:dyDescent="0.25">
      <c r="A23" s="254"/>
    </row>
    <row r="24" spans="1:1" ht="15.75" x14ac:dyDescent="0.25">
      <c r="A24" s="254"/>
    </row>
    <row r="25" spans="1:1" ht="15.75" x14ac:dyDescent="0.25">
      <c r="A25" s="254"/>
    </row>
    <row r="26" spans="1:1" ht="15.75" x14ac:dyDescent="0.25">
      <c r="A26" s="260" t="s">
        <v>66</v>
      </c>
    </row>
    <row r="27" spans="1:1" ht="15.75" x14ac:dyDescent="0.25">
      <c r="A27" s="260" t="s">
        <v>17</v>
      </c>
    </row>
    <row r="28" spans="1:1" ht="15.75" x14ac:dyDescent="0.25">
      <c r="A28" s="260"/>
    </row>
    <row r="29" spans="1:1" ht="15.75" x14ac:dyDescent="0.25">
      <c r="A29" s="260"/>
    </row>
    <row r="30" spans="1:1" ht="15.75" x14ac:dyDescent="0.25">
      <c r="A30" s="254"/>
    </row>
    <row r="31" spans="1:1" ht="15.75" x14ac:dyDescent="0.25">
      <c r="A31" s="260" t="s">
        <v>114</v>
      </c>
    </row>
    <row r="32" spans="1:1" ht="15.75" x14ac:dyDescent="0.45">
      <c r="A32" s="261" t="s">
        <v>69</v>
      </c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workbookViewId="0">
      <selection activeCell="L21" sqref="L21"/>
    </sheetView>
  </sheetViews>
  <sheetFormatPr baseColWidth="10" defaultRowHeight="15" x14ac:dyDescent="0.25"/>
  <cols>
    <col min="1" max="2" width="11.42578125" style="302"/>
    <col min="3" max="3" width="18.140625" style="302" customWidth="1"/>
    <col min="4" max="4" width="8" style="302" customWidth="1"/>
    <col min="5" max="5" width="9.7109375" style="302" customWidth="1"/>
    <col min="6" max="7" width="11.42578125" style="302"/>
    <col min="8" max="8" width="11.42578125" style="302" customWidth="1"/>
    <col min="9" max="9" width="8.42578125" style="302" customWidth="1"/>
    <col min="10" max="16384" width="11.42578125" style="302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9"/>
    </row>
    <row r="2" spans="1:9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3"/>
      <c r="I4" s="24"/>
    </row>
    <row r="5" spans="1:9" s="20" customFormat="1" x14ac:dyDescent="0.25">
      <c r="A5" s="293"/>
      <c r="B5" s="25"/>
      <c r="C5" s="25"/>
      <c r="D5" s="25"/>
      <c r="E5" s="25"/>
      <c r="F5" s="23"/>
      <c r="G5" s="23"/>
      <c r="H5" s="23"/>
      <c r="I5" s="24"/>
    </row>
    <row r="6" spans="1:9" s="20" customFormat="1" x14ac:dyDescent="0.25">
      <c r="A6" s="294" t="str">
        <f>TIPOLICIT&amp;" N° "&amp;LICIT</f>
        <v>INVITACIÓN A CUANDO MENOS TRES PERSONAS N° No. IO-009000988-N3-2013</v>
      </c>
      <c r="B6" s="25"/>
      <c r="C6" s="25"/>
      <c r="D6" s="25"/>
      <c r="E6" s="25"/>
      <c r="F6" s="23"/>
      <c r="G6" s="23"/>
      <c r="H6" s="23"/>
      <c r="I6" s="27" t="s">
        <v>164</v>
      </c>
    </row>
    <row r="7" spans="1:9" s="20" customFormat="1" ht="14.25" customHeight="1" x14ac:dyDescent="0.25">
      <c r="A7" s="442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43"/>
      <c r="C7" s="443"/>
      <c r="D7" s="443"/>
      <c r="E7" s="443"/>
      <c r="F7" s="443"/>
      <c r="G7" s="443"/>
      <c r="H7" s="23"/>
      <c r="I7" s="27" t="s">
        <v>155</v>
      </c>
    </row>
    <row r="8" spans="1:9" s="20" customFormat="1" ht="14.25" customHeight="1" x14ac:dyDescent="0.25">
      <c r="A8" s="442"/>
      <c r="B8" s="443"/>
      <c r="C8" s="443"/>
      <c r="D8" s="443"/>
      <c r="E8" s="443"/>
      <c r="F8" s="443"/>
      <c r="G8" s="443"/>
      <c r="H8" s="23"/>
      <c r="I8" s="30" t="s">
        <v>175</v>
      </c>
    </row>
    <row r="9" spans="1:9" s="20" customFormat="1" ht="14.25" customHeight="1" x14ac:dyDescent="0.25">
      <c r="A9" s="442"/>
      <c r="B9" s="443"/>
      <c r="C9" s="443"/>
      <c r="D9" s="443"/>
      <c r="E9" s="443"/>
      <c r="F9" s="443"/>
      <c r="G9" s="443"/>
      <c r="H9" s="23"/>
      <c r="I9" s="30" t="s">
        <v>71</v>
      </c>
    </row>
    <row r="10" spans="1:9" s="20" customFormat="1" x14ac:dyDescent="0.25">
      <c r="A10" s="444"/>
      <c r="B10" s="445"/>
      <c r="C10" s="445"/>
      <c r="D10" s="445"/>
      <c r="E10" s="445"/>
      <c r="F10" s="445"/>
      <c r="G10" s="445"/>
      <c r="H10" s="32"/>
      <c r="I10" s="33"/>
    </row>
    <row r="11" spans="1:9" s="67" customFormat="1" ht="19.5" customHeight="1" x14ac:dyDescent="0.5">
      <c r="A11" s="295" t="s">
        <v>93</v>
      </c>
      <c r="B11" s="296"/>
      <c r="C11" s="296"/>
      <c r="D11" s="296"/>
      <c r="E11" s="296"/>
      <c r="F11" s="296"/>
      <c r="G11" s="296"/>
      <c r="H11" s="296"/>
      <c r="I11" s="297"/>
    </row>
    <row r="12" spans="1:9" s="67" customFormat="1" ht="18" customHeight="1" x14ac:dyDescent="0.25">
      <c r="A12" s="298" t="s">
        <v>94</v>
      </c>
      <c r="B12" s="296"/>
      <c r="C12" s="296"/>
      <c r="D12" s="296"/>
      <c r="E12" s="296"/>
      <c r="F12" s="296"/>
      <c r="G12" s="296"/>
      <c r="H12" s="296"/>
      <c r="I12" s="297"/>
    </row>
    <row r="13" spans="1:9" ht="18" customHeight="1" x14ac:dyDescent="0.25">
      <c r="A13" s="299"/>
      <c r="B13" s="299"/>
      <c r="C13" s="300"/>
      <c r="D13" s="300"/>
      <c r="E13" s="300"/>
      <c r="F13" s="300"/>
      <c r="G13" s="300"/>
      <c r="H13" s="301"/>
      <c r="I13" s="301"/>
    </row>
    <row r="14" spans="1:9" x14ac:dyDescent="0.25">
      <c r="A14" s="303"/>
      <c r="B14" s="304"/>
      <c r="C14" s="303"/>
      <c r="D14" s="303"/>
      <c r="E14" s="303"/>
      <c r="F14" s="303"/>
      <c r="G14" s="303"/>
      <c r="H14" s="303"/>
      <c r="I14" s="305"/>
    </row>
    <row r="15" spans="1:9" x14ac:dyDescent="0.25">
      <c r="A15" s="303"/>
      <c r="B15" s="306" t="s">
        <v>98</v>
      </c>
      <c r="C15" s="303"/>
      <c r="D15" s="307"/>
      <c r="E15" s="303"/>
      <c r="F15" s="303"/>
      <c r="G15" s="303"/>
      <c r="H15" s="303"/>
      <c r="I15" s="305"/>
    </row>
    <row r="16" spans="1:9" x14ac:dyDescent="0.25">
      <c r="A16" s="308"/>
      <c r="B16" s="308"/>
      <c r="C16" s="303"/>
      <c r="D16" s="308"/>
      <c r="E16" s="308"/>
      <c r="F16" s="308"/>
      <c r="G16" s="308"/>
      <c r="H16" s="308"/>
      <c r="I16" s="308"/>
    </row>
    <row r="17" spans="1:9" x14ac:dyDescent="0.25">
      <c r="A17" s="303"/>
      <c r="B17" s="303"/>
      <c r="C17" s="303"/>
      <c r="D17" s="307"/>
      <c r="E17" s="303"/>
      <c r="F17" s="303"/>
      <c r="G17" s="303"/>
      <c r="H17" s="303"/>
      <c r="I17" s="305"/>
    </row>
    <row r="18" spans="1:9" x14ac:dyDescent="0.25">
      <c r="A18" s="303"/>
      <c r="B18" s="303"/>
      <c r="C18" s="303"/>
      <c r="D18" s="307"/>
      <c r="E18" s="303"/>
      <c r="F18" s="303"/>
      <c r="G18" s="303"/>
      <c r="H18" s="303"/>
      <c r="I18" s="305"/>
    </row>
    <row r="19" spans="1:9" x14ac:dyDescent="0.25">
      <c r="A19" s="303"/>
      <c r="B19" s="303"/>
      <c r="C19" s="303"/>
      <c r="D19" s="307"/>
      <c r="E19" s="303"/>
      <c r="F19" s="303"/>
      <c r="G19" s="303"/>
      <c r="H19" s="303"/>
      <c r="I19" s="305"/>
    </row>
    <row r="20" spans="1:9" x14ac:dyDescent="0.25">
      <c r="A20" s="303"/>
      <c r="B20" s="303"/>
      <c r="C20" s="303"/>
      <c r="D20" s="307"/>
      <c r="E20" s="303"/>
      <c r="F20" s="303"/>
      <c r="G20" s="303"/>
      <c r="H20" s="303"/>
      <c r="I20" s="305"/>
    </row>
    <row r="21" spans="1:9" x14ac:dyDescent="0.25">
      <c r="A21" s="303"/>
      <c r="B21" s="303"/>
      <c r="C21" s="303"/>
      <c r="D21" s="307"/>
      <c r="E21" s="303"/>
      <c r="F21" s="303"/>
      <c r="G21" s="303"/>
      <c r="H21" s="303"/>
      <c r="I21" s="305"/>
    </row>
    <row r="22" spans="1:9" x14ac:dyDescent="0.25">
      <c r="A22" s="303"/>
      <c r="B22" s="303"/>
      <c r="C22" s="303"/>
      <c r="D22" s="307"/>
      <c r="E22" s="303"/>
      <c r="F22" s="303"/>
      <c r="G22" s="303"/>
      <c r="H22" s="303"/>
      <c r="I22" s="305"/>
    </row>
    <row r="23" spans="1:9" x14ac:dyDescent="0.25">
      <c r="A23" s="303"/>
      <c r="B23" s="303"/>
      <c r="C23" s="303"/>
      <c r="D23" s="307"/>
      <c r="E23" s="303"/>
      <c r="F23" s="303"/>
      <c r="G23" s="303"/>
      <c r="H23" s="303"/>
      <c r="I23" s="305"/>
    </row>
    <row r="24" spans="1:9" x14ac:dyDescent="0.25">
      <c r="A24" s="303"/>
      <c r="B24" s="303"/>
      <c r="C24" s="309"/>
      <c r="D24" s="307"/>
      <c r="E24" s="303"/>
      <c r="F24" s="303"/>
      <c r="G24" s="303"/>
      <c r="H24" s="303"/>
      <c r="I24" s="305"/>
    </row>
    <row r="25" spans="1:9" x14ac:dyDescent="0.25">
      <c r="A25" s="303"/>
      <c r="B25" s="304"/>
      <c r="C25" s="303"/>
      <c r="D25" s="307"/>
      <c r="E25" s="303"/>
      <c r="F25" s="303"/>
      <c r="G25" s="303"/>
      <c r="H25" s="303"/>
      <c r="I25" s="305"/>
    </row>
    <row r="26" spans="1:9" x14ac:dyDescent="0.25">
      <c r="A26" s="303"/>
      <c r="B26" s="303"/>
      <c r="C26" s="303"/>
      <c r="D26" s="307"/>
      <c r="E26" s="303"/>
      <c r="F26" s="303"/>
      <c r="G26" s="303"/>
      <c r="H26" s="303"/>
      <c r="I26" s="305"/>
    </row>
    <row r="27" spans="1:9" x14ac:dyDescent="0.25">
      <c r="A27" s="303"/>
      <c r="B27" s="308"/>
      <c r="C27" s="303"/>
      <c r="D27" s="307"/>
      <c r="E27" s="303"/>
      <c r="F27" s="303"/>
      <c r="G27" s="303"/>
      <c r="H27" s="303"/>
      <c r="I27" s="305"/>
    </row>
    <row r="28" spans="1:9" x14ac:dyDescent="0.25">
      <c r="A28" s="303"/>
      <c r="B28" s="303"/>
      <c r="C28" s="303"/>
      <c r="D28" s="307"/>
      <c r="E28" s="303"/>
      <c r="F28" s="303"/>
      <c r="G28" s="303"/>
      <c r="H28" s="303"/>
      <c r="I28" s="305"/>
    </row>
    <row r="29" spans="1:9" x14ac:dyDescent="0.25">
      <c r="A29" s="303"/>
      <c r="B29" s="303"/>
      <c r="C29" s="303"/>
      <c r="D29" s="307"/>
      <c r="E29" s="303"/>
      <c r="F29" s="303"/>
      <c r="G29" s="303"/>
      <c r="H29" s="303"/>
      <c r="I29" s="305"/>
    </row>
    <row r="30" spans="1:9" x14ac:dyDescent="0.25">
      <c r="A30" s="303"/>
      <c r="B30" s="303"/>
      <c r="C30" s="303"/>
      <c r="D30" s="307"/>
      <c r="E30" s="303"/>
      <c r="F30" s="303"/>
      <c r="G30" s="303"/>
      <c r="H30" s="303"/>
      <c r="I30" s="305"/>
    </row>
    <row r="31" spans="1:9" x14ac:dyDescent="0.25">
      <c r="A31" s="303"/>
      <c r="B31" s="303"/>
      <c r="C31" s="303"/>
      <c r="D31" s="307"/>
      <c r="E31" s="303"/>
      <c r="F31" s="303"/>
      <c r="G31" s="303"/>
      <c r="H31" s="303"/>
      <c r="I31" s="305"/>
    </row>
    <row r="32" spans="1:9" x14ac:dyDescent="0.25">
      <c r="A32" s="303"/>
      <c r="B32" s="303"/>
      <c r="C32" s="309"/>
      <c r="D32" s="307"/>
      <c r="E32" s="303"/>
      <c r="F32" s="303"/>
      <c r="G32" s="303"/>
      <c r="H32" s="303"/>
      <c r="I32" s="305"/>
    </row>
    <row r="33" spans="1:9" x14ac:dyDescent="0.25">
      <c r="A33" s="303"/>
      <c r="B33" s="304"/>
      <c r="C33" s="303"/>
      <c r="D33" s="307"/>
      <c r="E33" s="303"/>
      <c r="F33" s="303"/>
      <c r="G33" s="303"/>
      <c r="H33" s="303"/>
      <c r="I33" s="305"/>
    </row>
    <row r="34" spans="1:9" x14ac:dyDescent="0.25">
      <c r="A34" s="303"/>
      <c r="B34" s="308"/>
      <c r="C34" s="303"/>
      <c r="D34" s="307"/>
      <c r="E34" s="303"/>
      <c r="F34" s="303"/>
      <c r="G34" s="303"/>
      <c r="H34" s="303"/>
      <c r="I34" s="305"/>
    </row>
    <row r="35" spans="1:9" x14ac:dyDescent="0.25">
      <c r="A35" s="303"/>
      <c r="B35" s="303"/>
      <c r="C35" s="303"/>
      <c r="D35" s="307"/>
      <c r="E35" s="303"/>
      <c r="F35" s="303"/>
      <c r="G35" s="303"/>
      <c r="H35" s="303"/>
      <c r="I35" s="305"/>
    </row>
    <row r="36" spans="1:9" x14ac:dyDescent="0.25">
      <c r="A36" s="303"/>
      <c r="B36" s="303"/>
      <c r="C36" s="309"/>
      <c r="D36" s="307"/>
      <c r="E36" s="303"/>
      <c r="F36" s="303"/>
      <c r="G36" s="303"/>
      <c r="H36" s="303"/>
      <c r="I36" s="305"/>
    </row>
    <row r="37" spans="1:9" x14ac:dyDescent="0.25">
      <c r="A37" s="303"/>
      <c r="B37" s="304"/>
      <c r="C37" s="303"/>
      <c r="D37" s="307"/>
      <c r="E37" s="303"/>
      <c r="F37" s="303"/>
      <c r="G37" s="303"/>
      <c r="H37" s="303"/>
      <c r="I37" s="305"/>
    </row>
    <row r="38" spans="1:9" x14ac:dyDescent="0.25">
      <c r="A38" s="303"/>
      <c r="B38" s="303"/>
      <c r="C38" s="303"/>
      <c r="D38" s="307"/>
      <c r="E38" s="303"/>
      <c r="F38" s="303"/>
      <c r="G38" s="303"/>
      <c r="H38" s="303"/>
      <c r="I38" s="305"/>
    </row>
    <row r="39" spans="1:9" x14ac:dyDescent="0.25">
      <c r="A39" s="303"/>
      <c r="B39" s="308"/>
      <c r="C39" s="303"/>
      <c r="D39" s="307"/>
      <c r="E39" s="303"/>
      <c r="F39" s="303"/>
      <c r="G39" s="303"/>
      <c r="H39" s="303"/>
      <c r="I39" s="305"/>
    </row>
    <row r="40" spans="1:9" x14ac:dyDescent="0.25">
      <c r="A40" s="303"/>
      <c r="B40" s="303"/>
      <c r="C40" s="303"/>
      <c r="D40" s="307"/>
      <c r="E40" s="303"/>
      <c r="F40" s="303"/>
      <c r="G40" s="303"/>
      <c r="H40" s="303"/>
      <c r="I40" s="305"/>
    </row>
    <row r="41" spans="1:9" x14ac:dyDescent="0.25">
      <c r="A41" s="303"/>
      <c r="B41" s="303"/>
      <c r="C41" s="303"/>
      <c r="D41" s="307"/>
      <c r="E41" s="303"/>
      <c r="F41" s="303"/>
      <c r="G41" s="303"/>
      <c r="H41" s="303"/>
      <c r="I41" s="305"/>
    </row>
    <row r="42" spans="1:9" x14ac:dyDescent="0.25">
      <c r="A42" s="303"/>
      <c r="B42" s="303"/>
      <c r="C42" s="303"/>
      <c r="D42" s="307"/>
      <c r="E42" s="303"/>
      <c r="F42" s="303"/>
      <c r="G42" s="303"/>
      <c r="H42" s="303"/>
      <c r="I42" s="305"/>
    </row>
    <row r="43" spans="1:9" x14ac:dyDescent="0.25">
      <c r="A43" s="303"/>
      <c r="B43" s="303"/>
      <c r="C43" s="303"/>
      <c r="D43" s="307"/>
      <c r="E43" s="303"/>
      <c r="F43" s="303"/>
      <c r="G43" s="303"/>
      <c r="H43" s="303"/>
      <c r="I43" s="305"/>
    </row>
    <row r="44" spans="1:9" x14ac:dyDescent="0.25">
      <c r="A44" s="303"/>
      <c r="B44" s="303"/>
      <c r="C44" s="309"/>
      <c r="D44" s="307"/>
      <c r="E44" s="303"/>
      <c r="F44" s="303"/>
      <c r="G44" s="303"/>
      <c r="H44" s="303"/>
      <c r="I44" s="305"/>
    </row>
    <row r="45" spans="1:9" x14ac:dyDescent="0.25">
      <c r="A45" s="303"/>
      <c r="B45" s="303"/>
      <c r="C45" s="306"/>
      <c r="D45" s="303"/>
      <c r="E45" s="306"/>
      <c r="F45" s="303"/>
      <c r="G45" s="303"/>
      <c r="H45" s="303"/>
      <c r="I45" s="305"/>
    </row>
    <row r="46" spans="1:9" x14ac:dyDescent="0.25">
      <c r="A46" s="303"/>
      <c r="B46" s="303"/>
      <c r="C46" s="303"/>
      <c r="D46" s="303"/>
      <c r="E46" s="303"/>
      <c r="F46" s="303"/>
      <c r="G46" s="303"/>
      <c r="H46" s="303"/>
      <c r="I46" s="305"/>
    </row>
    <row r="47" spans="1:9" x14ac:dyDescent="0.25">
      <c r="A47" s="67"/>
      <c r="B47" s="310"/>
      <c r="C47" s="303"/>
      <c r="D47" s="303"/>
      <c r="E47" s="303"/>
      <c r="F47" s="303"/>
      <c r="G47" s="303"/>
      <c r="H47" s="303"/>
      <c r="I47" s="305"/>
    </row>
    <row r="48" spans="1:9" x14ac:dyDescent="0.25">
      <c r="A48" s="303"/>
      <c r="B48" s="303"/>
      <c r="C48" s="303"/>
      <c r="D48" s="303"/>
      <c r="E48" s="303"/>
      <c r="F48" s="303"/>
      <c r="G48" s="303"/>
      <c r="H48" s="303"/>
      <c r="I48" s="305"/>
    </row>
    <row r="49" spans="1:9" x14ac:dyDescent="0.25">
      <c r="A49" s="303"/>
      <c r="B49" s="303"/>
      <c r="C49" s="303"/>
      <c r="D49" s="303"/>
      <c r="E49" s="303"/>
      <c r="F49" s="303"/>
      <c r="G49" s="303"/>
      <c r="H49" s="303"/>
      <c r="I49" s="305"/>
    </row>
    <row r="50" spans="1:9" x14ac:dyDescent="0.25">
      <c r="A50" s="303"/>
      <c r="B50" s="303"/>
      <c r="C50" s="306"/>
      <c r="D50" s="303"/>
      <c r="E50" s="303"/>
      <c r="F50" s="303"/>
      <c r="G50" s="303"/>
      <c r="H50" s="303"/>
      <c r="I50" s="305"/>
    </row>
    <row r="51" spans="1:9" ht="7.5" customHeight="1" x14ac:dyDescent="0.25"/>
    <row r="52" spans="1:9" s="35" customFormat="1" x14ac:dyDescent="0.45">
      <c r="A52" s="75"/>
      <c r="B52" s="76"/>
      <c r="C52" s="76"/>
      <c r="D52" s="76"/>
      <c r="E52" s="76"/>
      <c r="F52" s="76"/>
      <c r="G52" s="76"/>
      <c r="H52" s="76"/>
      <c r="I52" s="77"/>
    </row>
    <row r="53" spans="1:9" s="35" customFormat="1" x14ac:dyDescent="0.45">
      <c r="A53" s="78"/>
      <c r="B53" s="34"/>
      <c r="C53" s="34"/>
      <c r="D53" s="34"/>
      <c r="E53" s="34"/>
      <c r="F53" s="34"/>
      <c r="G53" s="34"/>
      <c r="H53" s="34"/>
      <c r="I53" s="80"/>
    </row>
    <row r="54" spans="1:9" s="35" customFormat="1" x14ac:dyDescent="0.45">
      <c r="A54" s="97"/>
      <c r="B54" s="65" t="s">
        <v>17</v>
      </c>
      <c r="C54" s="65"/>
      <c r="D54" s="82"/>
      <c r="E54" s="82" t="s">
        <v>69</v>
      </c>
      <c r="F54" s="82"/>
      <c r="G54" s="82"/>
      <c r="H54" s="82"/>
      <c r="I54" s="83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workbookViewId="0">
      <selection activeCell="M7" sqref="M7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IO-009000988-N3-2013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158</v>
      </c>
    </row>
    <row r="7" spans="1:16" s="20" customFormat="1" x14ac:dyDescent="0.25">
      <c r="A7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02"/>
      <c r="C7" s="402"/>
      <c r="D7" s="402"/>
      <c r="E7" s="402"/>
      <c r="F7" s="402"/>
      <c r="G7" s="402"/>
      <c r="H7" s="402"/>
      <c r="I7" s="402"/>
      <c r="J7" s="23"/>
      <c r="K7" s="23"/>
      <c r="L7" s="186" t="s">
        <v>72</v>
      </c>
      <c r="M7" s="110" t="s">
        <v>189</v>
      </c>
      <c r="N7" s="67"/>
      <c r="O7" s="23"/>
      <c r="P7" s="27" t="s">
        <v>155</v>
      </c>
    </row>
    <row r="8" spans="1:16" s="20" customFormat="1" x14ac:dyDescent="0.25">
      <c r="A8" s="401"/>
      <c r="B8" s="402"/>
      <c r="C8" s="402"/>
      <c r="D8" s="402"/>
      <c r="E8" s="402"/>
      <c r="F8" s="402"/>
      <c r="G8" s="402"/>
      <c r="H8" s="402"/>
      <c r="I8" s="402"/>
      <c r="J8" s="23"/>
      <c r="K8" s="23"/>
      <c r="L8" s="186" t="s">
        <v>73</v>
      </c>
      <c r="M8" s="112" t="s">
        <v>190</v>
      </c>
      <c r="N8" s="67"/>
      <c r="O8" s="23"/>
      <c r="P8" s="29" t="str">
        <f>"FECHA: "&amp;TEXT(FECHALICIT,"DD-MMM-AAAA")</f>
        <v>FECHA: 00-ene-1900</v>
      </c>
    </row>
    <row r="9" spans="1:16" s="20" customFormat="1" x14ac:dyDescent="0.25">
      <c r="A9" s="401"/>
      <c r="B9" s="402"/>
      <c r="C9" s="402"/>
      <c r="D9" s="402"/>
      <c r="E9" s="402"/>
      <c r="F9" s="402"/>
      <c r="G9" s="402"/>
      <c r="H9" s="402"/>
      <c r="I9" s="402"/>
      <c r="J9" s="23"/>
      <c r="K9" s="23"/>
      <c r="L9" s="186" t="s">
        <v>74</v>
      </c>
      <c r="M9" s="187" t="s">
        <v>191</v>
      </c>
      <c r="N9" s="67" t="s">
        <v>126</v>
      </c>
      <c r="O9" s="23"/>
      <c r="P9" s="30" t="s">
        <v>104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2.5" customHeight="1" x14ac:dyDescent="0.45">
      <c r="A11" s="311" t="s">
        <v>103</v>
      </c>
      <c r="B11" s="312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196" customFormat="1" ht="14.25" customHeight="1" x14ac:dyDescent="0.45">
      <c r="A12" s="189"/>
      <c r="B12" s="189"/>
      <c r="C12" s="191"/>
      <c r="D12" s="192" t="s">
        <v>58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ht="14.25" customHeight="1" x14ac:dyDescent="0.45">
      <c r="A13" s="197" t="s">
        <v>52</v>
      </c>
      <c r="B13" s="197" t="s">
        <v>95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ht="12.75" customHeight="1" x14ac:dyDescent="0.45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 x14ac:dyDescent="0.45">
      <c r="A15" s="204"/>
      <c r="B15" s="204"/>
      <c r="C15" s="205"/>
      <c r="D15" s="206" t="s">
        <v>84</v>
      </c>
      <c r="E15" s="207" t="s">
        <v>61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12.75" customHeight="1" x14ac:dyDescent="0.45">
      <c r="A16" s="208" t="s">
        <v>60</v>
      </c>
      <c r="B16" s="208" t="s">
        <v>91</v>
      </c>
      <c r="C16" s="209" t="s">
        <v>83</v>
      </c>
      <c r="D16" s="209" t="s">
        <v>85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87</v>
      </c>
    </row>
    <row r="17" spans="1:21" s="196" customFormat="1" ht="12.75" customHeight="1" x14ac:dyDescent="0.45">
      <c r="A17" s="211"/>
      <c r="B17" s="211"/>
      <c r="C17" s="212"/>
      <c r="D17" s="213" t="s">
        <v>86</v>
      </c>
      <c r="E17" s="214" t="s">
        <v>24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ht="12.75" customHeight="1" x14ac:dyDescent="0.45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ht="12.75" customHeight="1" x14ac:dyDescent="0.45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ht="12.75" customHeight="1" x14ac:dyDescent="0.45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ht="12.75" customHeight="1" x14ac:dyDescent="0.45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ht="12.75" customHeight="1" x14ac:dyDescent="0.45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ht="12.75" customHeight="1" x14ac:dyDescent="0.45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ht="12.75" customHeight="1" x14ac:dyDescent="0.45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ht="12.75" customHeight="1" x14ac:dyDescent="0.45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ht="12.75" customHeight="1" x14ac:dyDescent="0.45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ht="12.75" customHeight="1" x14ac:dyDescent="0.45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ht="12.75" customHeight="1" x14ac:dyDescent="0.45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ht="12.75" customHeight="1" x14ac:dyDescent="0.45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ht="12.75" customHeight="1" x14ac:dyDescent="0.45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ht="12.75" customHeight="1" x14ac:dyDescent="0.45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ht="12.75" customHeight="1" x14ac:dyDescent="0.45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ht="12.75" customHeight="1" x14ac:dyDescent="0.45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ht="12.75" customHeight="1" x14ac:dyDescent="0.45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ht="12.75" customHeight="1" x14ac:dyDescent="0.45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ht="12.75" customHeight="1" x14ac:dyDescent="0.45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2.75" customHeigh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ht="12.75" customHeight="1" x14ac:dyDescent="0.45">
      <c r="A38" s="216"/>
      <c r="B38" s="223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8"/>
      <c r="Q38" s="221"/>
      <c r="R38" s="188"/>
    </row>
    <row r="39" spans="1:18" s="196" customFormat="1" ht="12.75" customHeight="1" x14ac:dyDescent="0.45">
      <c r="A39" s="204"/>
      <c r="B39" s="220"/>
      <c r="C39" s="205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21"/>
      <c r="R39" s="188"/>
    </row>
    <row r="40" spans="1:18" s="196" customFormat="1" ht="12.75" customHeight="1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ht="12.75" customHeight="1" x14ac:dyDescent="0.45">
      <c r="A41" s="211"/>
      <c r="B41" s="22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5"/>
      <c r="Q41" s="221"/>
      <c r="R41" s="188"/>
    </row>
    <row r="42" spans="1:18" s="196" customFormat="1" ht="12.75" customHeight="1" x14ac:dyDescent="0.45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ht="12.75" customHeight="1" x14ac:dyDescent="0.45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ht="12.75" customHeight="1" x14ac:dyDescent="0.45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ht="12.75" customHeight="1" x14ac:dyDescent="0.45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ht="12.75" customHeight="1" x14ac:dyDescent="0.45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ht="12.75" customHeight="1" x14ac:dyDescent="0.45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ht="12.75" customHeight="1" x14ac:dyDescent="0.45">
      <c r="A48" s="313"/>
      <c r="B48" s="314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221"/>
      <c r="R48" s="188"/>
    </row>
    <row r="49" spans="1:18" s="196" customFormat="1" ht="12.75" customHeight="1" x14ac:dyDescent="0.45">
      <c r="A49" s="316"/>
      <c r="B49" s="317" t="s">
        <v>55</v>
      </c>
      <c r="C49" s="318"/>
      <c r="D49" s="319" t="s">
        <v>88</v>
      </c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1"/>
      <c r="Q49" s="221"/>
      <c r="R49" s="188"/>
    </row>
    <row r="50" spans="1:18" s="196" customFormat="1" ht="12.75" customHeight="1" x14ac:dyDescent="0.45">
      <c r="A50" s="322"/>
      <c r="B50" s="323" t="s">
        <v>56</v>
      </c>
      <c r="C50" s="324"/>
      <c r="D50" s="325" t="s">
        <v>89</v>
      </c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7"/>
      <c r="Q50" s="221"/>
      <c r="R50" s="188"/>
    </row>
    <row r="51" spans="1:18" s="196" customFormat="1" ht="12.75" customHeight="1" x14ac:dyDescent="0.45">
      <c r="A51" s="316"/>
      <c r="B51" s="317" t="s">
        <v>35</v>
      </c>
      <c r="C51" s="318"/>
      <c r="D51" s="328" t="s">
        <v>90</v>
      </c>
      <c r="E51" s="329">
        <v>0</v>
      </c>
      <c r="F51" s="329">
        <v>0</v>
      </c>
      <c r="G51" s="329">
        <v>0</v>
      </c>
      <c r="H51" s="329">
        <v>0</v>
      </c>
      <c r="I51" s="329">
        <v>0</v>
      </c>
      <c r="J51" s="329">
        <v>0</v>
      </c>
      <c r="K51" s="329">
        <v>0</v>
      </c>
      <c r="L51" s="329">
        <v>0</v>
      </c>
      <c r="M51" s="329">
        <v>0</v>
      </c>
      <c r="N51" s="329">
        <v>0</v>
      </c>
      <c r="O51" s="329">
        <v>0</v>
      </c>
      <c r="P51" s="330"/>
      <c r="Q51" s="221"/>
      <c r="R51" s="188"/>
    </row>
    <row r="52" spans="1:18" s="196" customFormat="1" ht="12.75" customHeight="1" x14ac:dyDescent="0.45">
      <c r="A52" s="322"/>
      <c r="B52" s="323" t="s">
        <v>57</v>
      </c>
      <c r="C52" s="324"/>
      <c r="D52" s="331" t="s">
        <v>107</v>
      </c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3"/>
      <c r="Q52" s="221"/>
      <c r="R52" s="188"/>
    </row>
    <row r="54" spans="1:18" x14ac:dyDescent="0.45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</row>
    <row r="55" spans="1:18" x14ac:dyDescent="0.45">
      <c r="A55" s="78"/>
      <c r="B55" s="34"/>
      <c r="C55" s="34"/>
      <c r="D55" s="79" t="s">
        <v>105</v>
      </c>
      <c r="E55" s="34"/>
      <c r="F55" s="34"/>
      <c r="G55" s="34"/>
      <c r="H55" s="34"/>
      <c r="I55" s="34"/>
      <c r="J55" s="79" t="s">
        <v>106</v>
      </c>
      <c r="K55" s="34"/>
      <c r="L55" s="34"/>
      <c r="M55" s="34"/>
      <c r="N55" s="34"/>
      <c r="O55" s="34"/>
      <c r="P55" s="80"/>
    </row>
    <row r="56" spans="1:18" x14ac:dyDescent="0.45">
      <c r="A56" s="97"/>
      <c r="B56" s="245"/>
      <c r="C56" s="65" t="s">
        <v>17</v>
      </c>
      <c r="D56" s="65"/>
      <c r="E56" s="65"/>
      <c r="F56" s="65"/>
      <c r="G56" s="65"/>
      <c r="H56" s="82"/>
      <c r="I56" s="65" t="s">
        <v>69</v>
      </c>
      <c r="J56" s="82"/>
      <c r="K56" s="82"/>
      <c r="L56" s="82"/>
      <c r="M56" s="82"/>
      <c r="N56" s="82"/>
      <c r="O56" s="82"/>
      <c r="P56" s="83"/>
    </row>
  </sheetData>
  <mergeCells count="1">
    <mergeCell ref="A7:I9"/>
  </mergeCells>
  <conditionalFormatting sqref="D27:O27 D18:O18 D21:O21 D24:O24 D45:O45 D42:O42 F15:O15">
    <cfRule type="expression" dxfId="11" priority="2" stopIfTrue="1">
      <formula>D16&gt;0</formula>
    </cfRule>
  </conditionalFormatting>
  <conditionalFormatting sqref="D39:O39">
    <cfRule type="expression" dxfId="10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workbookViewId="0">
      <selection activeCell="N5" sqref="N5"/>
    </sheetView>
  </sheetViews>
  <sheetFormatPr baseColWidth="10" defaultRowHeight="21" x14ac:dyDescent="0.6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6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</row>
    <row r="2" spans="1:50" s="286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</row>
    <row r="3" spans="1:50" s="286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</row>
    <row r="4" spans="1:50" s="286" customFormat="1" x14ac:dyDescent="0.25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</row>
    <row r="5" spans="1:50" s="286" customFormat="1" x14ac:dyDescent="0.25">
      <c r="A5" s="26" t="str">
        <f>TIPOLICIT&amp;" N° "&amp;LICIT</f>
        <v>INVITACIÓN A CUANDO MENOS TRES PERSONAS N° No. IO-009000988-N3-2013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62</v>
      </c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</row>
    <row r="6" spans="1:50" s="286" customFormat="1" x14ac:dyDescent="0.25">
      <c r="A6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6" s="402"/>
      <c r="C6" s="402"/>
      <c r="D6" s="402"/>
      <c r="E6" s="402"/>
      <c r="F6" s="402"/>
      <c r="G6" s="402"/>
      <c r="H6" s="402"/>
      <c r="I6" s="402"/>
      <c r="J6" s="23"/>
      <c r="K6" s="23"/>
      <c r="L6" s="186" t="s">
        <v>72</v>
      </c>
      <c r="M6" s="110" t="str">
        <f>+E.IIb_S!M7</f>
        <v>30-04-2013</v>
      </c>
      <c r="N6" s="67"/>
      <c r="O6" s="23"/>
      <c r="P6" s="27" t="s">
        <v>155</v>
      </c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</row>
    <row r="7" spans="1:50" s="286" customFormat="1" x14ac:dyDescent="0.25">
      <c r="A7" s="401"/>
      <c r="B7" s="402"/>
      <c r="C7" s="402"/>
      <c r="D7" s="402"/>
      <c r="E7" s="402"/>
      <c r="F7" s="402"/>
      <c r="G7" s="402"/>
      <c r="H7" s="402"/>
      <c r="I7" s="402"/>
      <c r="J7" s="23"/>
      <c r="K7" s="23"/>
      <c r="L7" s="186" t="s">
        <v>73</v>
      </c>
      <c r="M7" s="110" t="str">
        <f>+E.IIb_S!M8</f>
        <v>31-10-2013</v>
      </c>
      <c r="N7" s="67"/>
      <c r="O7" s="23"/>
      <c r="P7" s="29" t="str">
        <f>"FECHA: "&amp;TEXT(FECHALICIT,"DD-MMM-AAAA")</f>
        <v>FECHA: 00-ene-1900</v>
      </c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</row>
    <row r="8" spans="1:50" s="286" customFormat="1" x14ac:dyDescent="0.25">
      <c r="A8" s="401"/>
      <c r="B8" s="402"/>
      <c r="C8" s="402"/>
      <c r="D8" s="402"/>
      <c r="E8" s="402"/>
      <c r="F8" s="402"/>
      <c r="G8" s="402"/>
      <c r="H8" s="402"/>
      <c r="I8" s="402"/>
      <c r="J8" s="23"/>
      <c r="K8" s="23"/>
      <c r="L8" s="186" t="s">
        <v>74</v>
      </c>
      <c r="M8" s="110" t="str">
        <f>+E.IIb_S!M9</f>
        <v>185</v>
      </c>
      <c r="N8" s="67" t="s">
        <v>126</v>
      </c>
      <c r="O8" s="23"/>
      <c r="P8" s="30" t="s">
        <v>104</v>
      </c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</row>
    <row r="9" spans="1:50" s="286" customFormat="1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</row>
    <row r="10" spans="1:50" s="188" customFormat="1" ht="22.5" customHeight="1" x14ac:dyDescent="0.45">
      <c r="A10" s="311" t="s">
        <v>163</v>
      </c>
      <c r="B10" s="312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</row>
    <row r="11" spans="1:50" s="196" customFormat="1" ht="14.25" customHeight="1" x14ac:dyDescent="0.45">
      <c r="A11" s="189"/>
      <c r="B11" s="189"/>
      <c r="C11" s="191"/>
      <c r="D11" s="192" t="s">
        <v>58</v>
      </c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O11" s="193"/>
      <c r="P11" s="195" t="s">
        <v>2</v>
      </c>
    </row>
    <row r="12" spans="1:50" s="196" customFormat="1" ht="14.25" customHeight="1" x14ac:dyDescent="0.45">
      <c r="A12" s="197" t="s">
        <v>52</v>
      </c>
      <c r="B12" s="197" t="s">
        <v>95</v>
      </c>
      <c r="C12" s="199" t="s">
        <v>33</v>
      </c>
      <c r="D12" s="200" t="s">
        <v>36</v>
      </c>
      <c r="E12" s="200" t="s">
        <v>37</v>
      </c>
      <c r="F12" s="200" t="s">
        <v>38</v>
      </c>
      <c r="G12" s="200" t="s">
        <v>39</v>
      </c>
      <c r="H12" s="200" t="s">
        <v>40</v>
      </c>
      <c r="I12" s="200" t="s">
        <v>41</v>
      </c>
      <c r="J12" s="200" t="s">
        <v>42</v>
      </c>
      <c r="K12" s="200" t="s">
        <v>43</v>
      </c>
      <c r="L12" s="200" t="s">
        <v>44</v>
      </c>
      <c r="M12" s="200" t="s">
        <v>45</v>
      </c>
      <c r="N12" s="200" t="s">
        <v>46</v>
      </c>
      <c r="O12" s="200" t="s">
        <v>47</v>
      </c>
      <c r="P12" s="197" t="s">
        <v>48</v>
      </c>
    </row>
    <row r="13" spans="1:50" s="196" customFormat="1" ht="12.75" customHeight="1" x14ac:dyDescent="0.45">
      <c r="A13" s="201"/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3"/>
    </row>
    <row r="14" spans="1:50" s="196" customFormat="1" ht="15" x14ac:dyDescent="0.45">
      <c r="A14" s="204"/>
      <c r="B14" s="204"/>
      <c r="C14" s="205"/>
      <c r="D14" s="206" t="s">
        <v>84</v>
      </c>
      <c r="E14" s="207" t="s">
        <v>61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</row>
    <row r="15" spans="1:50" s="196" customFormat="1" ht="12.75" customHeight="1" x14ac:dyDescent="0.45">
      <c r="A15" s="208" t="s">
        <v>60</v>
      </c>
      <c r="B15" s="208" t="s">
        <v>91</v>
      </c>
      <c r="C15" s="209" t="s">
        <v>83</v>
      </c>
      <c r="D15" s="209" t="s">
        <v>85</v>
      </c>
      <c r="E15" s="210" t="s">
        <v>34</v>
      </c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09" t="s">
        <v>87</v>
      </c>
    </row>
    <row r="16" spans="1:50" s="196" customFormat="1" ht="12.75" customHeight="1" x14ac:dyDescent="0.45">
      <c r="A16" s="211"/>
      <c r="B16" s="211"/>
      <c r="C16" s="212"/>
      <c r="D16" s="213" t="s">
        <v>86</v>
      </c>
      <c r="E16" s="214" t="s">
        <v>24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5"/>
    </row>
    <row r="17" spans="1:21" s="196" customFormat="1" ht="12.75" customHeight="1" x14ac:dyDescent="0.45">
      <c r="A17" s="204"/>
      <c r="B17" s="204"/>
      <c r="C17" s="205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21" s="196" customFormat="1" ht="12.75" customHeight="1" x14ac:dyDescent="0.45">
      <c r="A18" s="216"/>
      <c r="B18" s="216"/>
      <c r="C18" s="217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8"/>
      <c r="Q18" s="219"/>
      <c r="R18" s="219"/>
    </row>
    <row r="19" spans="1:21" s="196" customFormat="1" ht="12.75" customHeight="1" x14ac:dyDescent="0.45">
      <c r="A19" s="211"/>
      <c r="B19" s="211"/>
      <c r="C19" s="212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5"/>
    </row>
    <row r="20" spans="1:21" s="196" customFormat="1" ht="12.75" customHeight="1" x14ac:dyDescent="0.45">
      <c r="A20" s="204"/>
      <c r="B20" s="204"/>
      <c r="C20" s="205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</row>
    <row r="21" spans="1:21" s="196" customFormat="1" ht="12.75" customHeight="1" x14ac:dyDescent="0.45">
      <c r="A21" s="216"/>
      <c r="B21" s="216"/>
      <c r="C21" s="217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8"/>
    </row>
    <row r="22" spans="1:21" s="196" customFormat="1" ht="12.75" customHeight="1" x14ac:dyDescent="0.45">
      <c r="A22" s="211"/>
      <c r="B22" s="211"/>
      <c r="C22" s="212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5"/>
    </row>
    <row r="23" spans="1:21" s="196" customFormat="1" ht="12.75" customHeight="1" x14ac:dyDescent="0.45">
      <c r="A23" s="204"/>
      <c r="B23" s="204"/>
      <c r="C23" s="205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</row>
    <row r="24" spans="1:21" s="196" customFormat="1" ht="12.75" customHeight="1" x14ac:dyDescent="0.45">
      <c r="A24" s="216"/>
      <c r="B24" s="216"/>
      <c r="C24" s="217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8"/>
    </row>
    <row r="25" spans="1:21" s="196" customFormat="1" ht="12.75" customHeight="1" x14ac:dyDescent="0.45">
      <c r="A25" s="211"/>
      <c r="B25" s="211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5"/>
    </row>
    <row r="26" spans="1:21" s="196" customFormat="1" ht="12.75" customHeight="1" x14ac:dyDescent="0.45">
      <c r="A26" s="204"/>
      <c r="B26" s="220"/>
      <c r="C26" s="205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21"/>
      <c r="R26" s="188"/>
      <c r="S26" s="188"/>
      <c r="T26" s="188"/>
      <c r="U26" s="222"/>
    </row>
    <row r="27" spans="1:21" s="196" customFormat="1" ht="12.75" customHeight="1" x14ac:dyDescent="0.45">
      <c r="A27" s="216"/>
      <c r="B27" s="223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8"/>
      <c r="Q27" s="221"/>
      <c r="R27" s="188"/>
      <c r="S27" s="188"/>
      <c r="T27" s="188"/>
      <c r="U27" s="222"/>
    </row>
    <row r="28" spans="1:21" s="196" customFormat="1" ht="12.75" customHeight="1" x14ac:dyDescent="0.45">
      <c r="A28" s="211"/>
      <c r="B28" s="22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5"/>
      <c r="Q28" s="221"/>
      <c r="R28" s="188"/>
    </row>
    <row r="29" spans="1:21" s="196" customFormat="1" ht="12.75" customHeight="1" x14ac:dyDescent="0.45">
      <c r="A29" s="204"/>
      <c r="B29" s="220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7"/>
      <c r="Q29" s="221"/>
      <c r="R29" s="188"/>
    </row>
    <row r="30" spans="1:21" s="196" customFormat="1" ht="12.75" customHeight="1" x14ac:dyDescent="0.45">
      <c r="A30" s="216"/>
      <c r="B30" s="223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8"/>
      <c r="Q30" s="221"/>
      <c r="R30" s="188"/>
    </row>
    <row r="31" spans="1:21" s="196" customFormat="1" ht="12.75" customHeight="1" x14ac:dyDescent="0.45">
      <c r="A31" s="211"/>
      <c r="B31" s="22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5"/>
      <c r="Q31" s="221"/>
      <c r="R31" s="188"/>
    </row>
    <row r="32" spans="1:21" s="196" customFormat="1" ht="12.75" customHeight="1" x14ac:dyDescent="0.45">
      <c r="A32" s="204"/>
      <c r="B32" s="220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7"/>
      <c r="Q32" s="221"/>
      <c r="R32" s="188"/>
    </row>
    <row r="33" spans="1:18" s="196" customFormat="1" ht="12.75" customHeight="1" x14ac:dyDescent="0.45">
      <c r="A33" s="216"/>
      <c r="B33" s="223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8"/>
      <c r="Q33" s="221"/>
      <c r="R33" s="188"/>
    </row>
    <row r="34" spans="1:18" s="196" customFormat="1" ht="12.75" customHeight="1" x14ac:dyDescent="0.45">
      <c r="A34" s="211"/>
      <c r="B34" s="22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221"/>
      <c r="R34" s="188"/>
    </row>
    <row r="35" spans="1:18" s="196" customFormat="1" ht="12.75" customHeight="1" x14ac:dyDescent="0.45">
      <c r="A35" s="216"/>
      <c r="B35" s="223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8"/>
      <c r="Q35" s="221"/>
      <c r="R35" s="188"/>
    </row>
    <row r="36" spans="1:18" s="196" customFormat="1" ht="12.75" customHeight="1" x14ac:dyDescent="0.45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2.75" customHeigh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ht="12.75" customHeight="1" x14ac:dyDescent="0.45">
      <c r="A38" s="204"/>
      <c r="B38" s="220"/>
      <c r="C38" s="205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21"/>
      <c r="R38" s="188"/>
    </row>
    <row r="39" spans="1:18" s="196" customFormat="1" ht="12.75" customHeight="1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ht="12.75" customHeight="1" x14ac:dyDescent="0.45">
      <c r="A40" s="211"/>
      <c r="B40" s="22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5"/>
      <c r="Q40" s="221"/>
      <c r="R40" s="188"/>
    </row>
    <row r="41" spans="1:18" s="196" customFormat="1" ht="12.75" customHeight="1" x14ac:dyDescent="0.45">
      <c r="A41" s="204"/>
      <c r="B41" s="220"/>
      <c r="C41" s="205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21"/>
      <c r="R41" s="188"/>
    </row>
    <row r="42" spans="1:18" s="196" customFormat="1" ht="12.75" customHeight="1" x14ac:dyDescent="0.45">
      <c r="A42" s="216"/>
      <c r="B42" s="223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8"/>
      <c r="Q42" s="221"/>
      <c r="R42" s="188"/>
    </row>
    <row r="43" spans="1:18" s="196" customFormat="1" ht="12.75" customHeight="1" x14ac:dyDescent="0.45">
      <c r="A43" s="211"/>
      <c r="B43" s="22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5"/>
      <c r="Q43" s="221"/>
      <c r="R43" s="188"/>
    </row>
    <row r="44" spans="1:18" s="196" customFormat="1" ht="12.75" customHeight="1" x14ac:dyDescent="0.45">
      <c r="A44" s="204"/>
      <c r="B44" s="220"/>
      <c r="C44" s="205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21"/>
      <c r="R44" s="188"/>
    </row>
    <row r="45" spans="1:18" s="196" customFormat="1" ht="12.75" customHeight="1" x14ac:dyDescent="0.45">
      <c r="A45" s="216"/>
      <c r="B45" s="223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8"/>
      <c r="Q45" s="221"/>
      <c r="R45" s="188"/>
    </row>
    <row r="46" spans="1:18" s="196" customFormat="1" ht="12.75" customHeight="1" x14ac:dyDescent="0.45">
      <c r="A46" s="211"/>
      <c r="B46" s="22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  <c r="Q46" s="221"/>
      <c r="R46" s="188"/>
    </row>
    <row r="47" spans="1:18" s="196" customFormat="1" ht="12.75" customHeight="1" x14ac:dyDescent="0.45">
      <c r="A47" s="225"/>
      <c r="B47" s="226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21"/>
      <c r="R47" s="188"/>
    </row>
    <row r="48" spans="1:18" s="196" customFormat="1" ht="12.75" customHeight="1" x14ac:dyDescent="0.45">
      <c r="A48" s="227"/>
      <c r="B48" s="228" t="s">
        <v>55</v>
      </c>
      <c r="C48" s="229"/>
      <c r="D48" s="230" t="s">
        <v>88</v>
      </c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2"/>
      <c r="Q48" s="221"/>
      <c r="R48" s="188"/>
    </row>
    <row r="49" spans="1:18" s="196" customFormat="1" ht="12.75" customHeight="1" x14ac:dyDescent="0.45">
      <c r="A49" s="233"/>
      <c r="B49" s="234" t="s">
        <v>56</v>
      </c>
      <c r="C49" s="235"/>
      <c r="D49" s="236" t="s">
        <v>89</v>
      </c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8"/>
      <c r="Q49" s="221"/>
      <c r="R49" s="188"/>
    </row>
    <row r="50" spans="1:18" s="196" customFormat="1" ht="12.75" customHeight="1" x14ac:dyDescent="0.45">
      <c r="A50" s="227"/>
      <c r="B50" s="228" t="s">
        <v>35</v>
      </c>
      <c r="C50" s="229"/>
      <c r="D50" s="239" t="s">
        <v>90</v>
      </c>
      <c r="E50" s="240">
        <v>0</v>
      </c>
      <c r="F50" s="240">
        <v>0</v>
      </c>
      <c r="G50" s="240">
        <v>0</v>
      </c>
      <c r="H50" s="240">
        <v>0</v>
      </c>
      <c r="I50" s="240">
        <v>0</v>
      </c>
      <c r="J50" s="240">
        <v>0</v>
      </c>
      <c r="K50" s="240">
        <v>0</v>
      </c>
      <c r="L50" s="240">
        <v>0</v>
      </c>
      <c r="M50" s="240">
        <v>0</v>
      </c>
      <c r="N50" s="240">
        <v>0</v>
      </c>
      <c r="O50" s="240">
        <v>0</v>
      </c>
      <c r="P50" s="241"/>
      <c r="Q50" s="221"/>
      <c r="R50" s="188"/>
    </row>
    <row r="51" spans="1:18" s="196" customFormat="1" ht="12.75" customHeight="1" x14ac:dyDescent="0.45">
      <c r="A51" s="233"/>
      <c r="B51" s="234" t="s">
        <v>57</v>
      </c>
      <c r="C51" s="235"/>
      <c r="D51" s="242" t="s">
        <v>107</v>
      </c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4"/>
      <c r="Q51" s="221"/>
      <c r="R51" s="188"/>
    </row>
    <row r="52" spans="1:18" x14ac:dyDescent="0.6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8" x14ac:dyDescent="0.6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</row>
    <row r="54" spans="1:18" x14ac:dyDescent="0.6">
      <c r="A54" s="78"/>
      <c r="B54" s="34"/>
      <c r="C54" s="34"/>
      <c r="D54" s="79" t="s">
        <v>105</v>
      </c>
      <c r="E54" s="34"/>
      <c r="F54" s="34"/>
      <c r="G54" s="34"/>
      <c r="H54" s="34"/>
      <c r="I54" s="34"/>
      <c r="J54" s="79" t="s">
        <v>106</v>
      </c>
      <c r="K54" s="34"/>
      <c r="L54" s="34"/>
      <c r="M54" s="34"/>
      <c r="N54" s="34"/>
      <c r="O54" s="34"/>
      <c r="P54" s="80"/>
    </row>
    <row r="55" spans="1:18" x14ac:dyDescent="0.6">
      <c r="A55" s="97"/>
      <c r="B55" s="245"/>
      <c r="C55" s="65" t="s">
        <v>17</v>
      </c>
      <c r="D55" s="65"/>
      <c r="E55" s="65"/>
      <c r="F55" s="65"/>
      <c r="G55" s="65"/>
      <c r="H55" s="82"/>
      <c r="I55" s="65" t="s">
        <v>69</v>
      </c>
      <c r="J55" s="82"/>
      <c r="K55" s="82"/>
      <c r="L55" s="82"/>
      <c r="M55" s="82"/>
      <c r="N55" s="82"/>
      <c r="O55" s="82"/>
      <c r="P55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9" priority="2" stopIfTrue="1">
      <formula>D15&gt;0</formula>
    </cfRule>
  </conditionalFormatting>
  <conditionalFormatting sqref="D38:O38">
    <cfRule type="expression" dxfId="8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G45"/>
  <sheetViews>
    <sheetView showGridLines="0" tabSelected="1" workbookViewId="0">
      <selection activeCell="B16" sqref="B16"/>
    </sheetView>
  </sheetViews>
  <sheetFormatPr baseColWidth="10" defaultRowHeight="15" x14ac:dyDescent="0.45"/>
  <cols>
    <col min="1" max="1" width="13.28515625" style="35" customWidth="1"/>
    <col min="2" max="2" width="42.140625" style="35" customWidth="1"/>
    <col min="3" max="3" width="39.85546875" style="35" customWidth="1"/>
    <col min="4" max="4" width="11.42578125" style="35"/>
    <col min="5" max="5" width="8.85546875" style="35" customWidth="1"/>
    <col min="6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9"/>
    </row>
    <row r="2" spans="1:7" s="20" customFormat="1" x14ac:dyDescent="0.25">
      <c r="A2" s="21" t="str">
        <f>SUBS</f>
        <v>SUBSECRETARÍA DE TRANSPORTE</v>
      </c>
      <c r="B2" s="25"/>
      <c r="C2" s="23"/>
      <c r="D2" s="23"/>
      <c r="E2" s="24"/>
    </row>
    <row r="3" spans="1:7" s="20" customFormat="1" x14ac:dyDescent="0.25">
      <c r="A3" s="21" t="str">
        <f>AREA</f>
        <v>DIRECCIÓN GENERAL DE TRANSPORTE FERROVIARIO Y MULTIMODAL</v>
      </c>
      <c r="B3" s="25"/>
      <c r="C3" s="23"/>
      <c r="D3" s="23"/>
      <c r="E3" s="24"/>
    </row>
    <row r="4" spans="1:7" s="20" customFormat="1" x14ac:dyDescent="0.25">
      <c r="A4" s="21"/>
      <c r="B4" s="25"/>
      <c r="C4" s="23"/>
      <c r="D4" s="23"/>
      <c r="E4" s="24"/>
    </row>
    <row r="5" spans="1:7" s="20" customFormat="1" x14ac:dyDescent="0.25">
      <c r="A5" s="84"/>
      <c r="B5" s="25"/>
      <c r="C5" s="23"/>
      <c r="D5" s="23"/>
      <c r="E5" s="24"/>
    </row>
    <row r="6" spans="1:7" s="20" customFormat="1" x14ac:dyDescent="0.25">
      <c r="A6" s="26" t="str">
        <f>TIPOLICIT&amp;" N° "&amp;LICIT</f>
        <v>INVITACIÓN A CUANDO MENOS TRES PERSONAS N° No. IO-009000988-N3-2013</v>
      </c>
      <c r="B6" s="25"/>
      <c r="C6" s="23"/>
      <c r="D6" s="23"/>
      <c r="E6" s="27" t="s">
        <v>156</v>
      </c>
    </row>
    <row r="7" spans="1:7" s="20" customFormat="1" x14ac:dyDescent="0.25">
      <c r="A7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02"/>
      <c r="C7" s="23"/>
      <c r="D7" s="23"/>
      <c r="E7" s="27" t="s">
        <v>157</v>
      </c>
    </row>
    <row r="8" spans="1:7" s="20" customFormat="1" x14ac:dyDescent="0.25">
      <c r="A8" s="401"/>
      <c r="B8" s="402"/>
      <c r="C8" s="23"/>
      <c r="D8" s="23"/>
      <c r="E8" s="29" t="str">
        <f>"FECHA: "&amp;TEXT(FECHALICIT,"DD-MMM-AAAA")</f>
        <v>FECHA: 00-ene-1900</v>
      </c>
    </row>
    <row r="9" spans="1:7" s="20" customFormat="1" x14ac:dyDescent="0.25">
      <c r="A9" s="401"/>
      <c r="B9" s="402"/>
      <c r="C9" s="23"/>
      <c r="D9" s="23"/>
      <c r="E9" s="30" t="s">
        <v>104</v>
      </c>
    </row>
    <row r="10" spans="1:7" s="20" customFormat="1" x14ac:dyDescent="0.25">
      <c r="A10" s="31"/>
      <c r="B10" s="32"/>
      <c r="C10" s="32"/>
      <c r="D10" s="32"/>
      <c r="E10" s="33"/>
    </row>
    <row r="11" spans="1:7" s="188" customFormat="1" ht="22.5" customHeight="1" x14ac:dyDescent="0.45">
      <c r="A11" s="334" t="s">
        <v>96</v>
      </c>
      <c r="B11" s="335"/>
      <c r="C11" s="335"/>
      <c r="D11" s="335"/>
      <c r="E11" s="336"/>
    </row>
    <row r="12" spans="1:7" s="196" customFormat="1" ht="22.5" customHeight="1" x14ac:dyDescent="0.45">
      <c r="A12" s="337" t="s">
        <v>49</v>
      </c>
      <c r="B12" s="338" t="s">
        <v>97</v>
      </c>
      <c r="C12" s="339" t="s">
        <v>111</v>
      </c>
      <c r="D12" s="339" t="s">
        <v>50</v>
      </c>
      <c r="E12" s="339" t="s">
        <v>35</v>
      </c>
    </row>
    <row r="13" spans="1:7" s="342" customFormat="1" ht="31.5" customHeight="1" x14ac:dyDescent="0.25">
      <c r="A13" s="446"/>
      <c r="B13" s="447"/>
      <c r="C13" s="340"/>
      <c r="D13" s="340"/>
      <c r="E13" s="341"/>
      <c r="G13" s="343"/>
    </row>
    <row r="14" spans="1:7" s="196" customFormat="1" ht="15" customHeight="1" x14ac:dyDescent="0.45">
      <c r="A14" s="344"/>
      <c r="B14" s="348" t="s">
        <v>196</v>
      </c>
      <c r="C14" s="346"/>
      <c r="D14" s="346"/>
      <c r="E14" s="347"/>
    </row>
    <row r="15" spans="1:7" s="196" customFormat="1" ht="15" customHeight="1" x14ac:dyDescent="0.45">
      <c r="A15" s="344"/>
      <c r="B15" s="348" t="s">
        <v>197</v>
      </c>
      <c r="C15" s="348"/>
      <c r="D15" s="349"/>
      <c r="E15" s="350"/>
    </row>
    <row r="16" spans="1:7" s="196" customFormat="1" ht="15" customHeight="1" x14ac:dyDescent="0.45">
      <c r="A16" s="344"/>
      <c r="B16" s="348" t="s">
        <v>203</v>
      </c>
      <c r="C16" s="348"/>
      <c r="D16" s="349"/>
      <c r="E16" s="350"/>
    </row>
    <row r="17" spans="1:5" s="196" customFormat="1" x14ac:dyDescent="0.45">
      <c r="A17" s="351"/>
      <c r="B17" s="348" t="s">
        <v>198</v>
      </c>
      <c r="C17" s="352"/>
      <c r="D17" s="353"/>
      <c r="E17" s="354"/>
    </row>
    <row r="18" spans="1:5" s="196" customFormat="1" x14ac:dyDescent="0.45">
      <c r="A18" s="344"/>
      <c r="B18" s="348" t="s">
        <v>199</v>
      </c>
      <c r="C18" s="348"/>
      <c r="D18" s="349"/>
      <c r="E18" s="355"/>
    </row>
    <row r="19" spans="1:5" s="196" customFormat="1" x14ac:dyDescent="0.45">
      <c r="A19" s="344"/>
      <c r="B19" s="348" t="s">
        <v>200</v>
      </c>
      <c r="C19" s="348"/>
      <c r="D19" s="349"/>
      <c r="E19" s="355"/>
    </row>
    <row r="20" spans="1:5" s="196" customFormat="1" x14ac:dyDescent="0.45">
      <c r="A20" s="344"/>
      <c r="B20" s="348" t="s">
        <v>201</v>
      </c>
      <c r="C20" s="348"/>
      <c r="D20" s="349"/>
      <c r="E20" s="355"/>
    </row>
    <row r="21" spans="1:5" s="196" customFormat="1" x14ac:dyDescent="0.45">
      <c r="A21" s="344"/>
      <c r="B21" s="348" t="s">
        <v>202</v>
      </c>
      <c r="C21" s="348"/>
      <c r="D21" s="349"/>
      <c r="E21" s="355"/>
    </row>
    <row r="22" spans="1:5" s="196" customFormat="1" x14ac:dyDescent="0.45">
      <c r="A22" s="344"/>
      <c r="B22" s="348" t="s">
        <v>192</v>
      </c>
      <c r="C22" s="348"/>
      <c r="D22" s="349"/>
      <c r="E22" s="355"/>
    </row>
    <row r="23" spans="1:5" s="196" customFormat="1" x14ac:dyDescent="0.45">
      <c r="A23" s="344"/>
      <c r="B23" s="345"/>
      <c r="C23" s="348"/>
      <c r="D23" s="349"/>
      <c r="E23" s="356"/>
    </row>
    <row r="24" spans="1:5" s="196" customFormat="1" x14ac:dyDescent="0.45">
      <c r="A24" s="344"/>
      <c r="B24" s="345"/>
      <c r="C24" s="357"/>
      <c r="D24" s="358"/>
      <c r="E24" s="359"/>
    </row>
    <row r="25" spans="1:5" s="342" customFormat="1" ht="32.25" customHeight="1" x14ac:dyDescent="0.25">
      <c r="A25" s="448"/>
      <c r="B25" s="449"/>
      <c r="C25" s="360"/>
      <c r="D25" s="360"/>
      <c r="E25" s="361"/>
    </row>
    <row r="26" spans="1:5" s="196" customFormat="1" x14ac:dyDescent="0.45">
      <c r="A26" s="362"/>
      <c r="B26" s="363"/>
      <c r="C26" s="364"/>
      <c r="D26" s="365"/>
      <c r="E26" s="366"/>
    </row>
    <row r="27" spans="1:5" s="196" customFormat="1" x14ac:dyDescent="0.45">
      <c r="A27" s="344"/>
      <c r="B27" s="367"/>
      <c r="C27" s="368"/>
      <c r="D27" s="349"/>
      <c r="E27" s="355"/>
    </row>
    <row r="28" spans="1:5" s="196" customFormat="1" x14ac:dyDescent="0.45">
      <c r="A28" s="344"/>
      <c r="B28" s="367"/>
      <c r="C28" s="368"/>
      <c r="D28" s="349"/>
      <c r="E28" s="355"/>
    </row>
    <row r="29" spans="1:5" s="196" customFormat="1" x14ac:dyDescent="0.45">
      <c r="A29" s="344"/>
      <c r="B29" s="367"/>
      <c r="C29" s="368"/>
      <c r="D29" s="349"/>
      <c r="E29" s="355"/>
    </row>
    <row r="30" spans="1:5" s="196" customFormat="1" x14ac:dyDescent="0.45">
      <c r="A30" s="344"/>
      <c r="B30" s="367"/>
      <c r="C30" s="368"/>
      <c r="D30" s="349"/>
      <c r="E30" s="355"/>
    </row>
    <row r="31" spans="1:5" s="196" customFormat="1" x14ac:dyDescent="0.45">
      <c r="A31" s="369"/>
      <c r="B31" s="370"/>
      <c r="C31" s="371"/>
      <c r="D31" s="358"/>
      <c r="E31" s="359"/>
    </row>
    <row r="32" spans="1:5" s="342" customFormat="1" ht="32.25" customHeight="1" x14ac:dyDescent="0.25">
      <c r="A32" s="448"/>
      <c r="B32" s="449"/>
      <c r="C32" s="360"/>
      <c r="D32" s="360"/>
      <c r="E32" s="361"/>
    </row>
    <row r="33" spans="1:5" s="196" customFormat="1" x14ac:dyDescent="0.45">
      <c r="A33" s="372"/>
      <c r="B33" s="363"/>
      <c r="C33" s="373"/>
      <c r="D33" s="365"/>
      <c r="E33" s="366"/>
    </row>
    <row r="34" spans="1:5" s="196" customFormat="1" x14ac:dyDescent="0.45">
      <c r="A34" s="374"/>
      <c r="B34" s="367"/>
      <c r="C34" s="348"/>
      <c r="D34" s="349"/>
      <c r="E34" s="355"/>
    </row>
    <row r="35" spans="1:5" s="196" customFormat="1" x14ac:dyDescent="0.45">
      <c r="A35" s="374"/>
      <c r="B35" s="367"/>
      <c r="C35" s="348"/>
      <c r="D35" s="349"/>
      <c r="E35" s="355"/>
    </row>
    <row r="36" spans="1:5" s="196" customFormat="1" x14ac:dyDescent="0.45">
      <c r="A36" s="375"/>
      <c r="B36" s="370"/>
      <c r="C36" s="357"/>
      <c r="D36" s="358"/>
      <c r="E36" s="359"/>
    </row>
    <row r="37" spans="1:5" s="196" customFormat="1" ht="15" customHeight="1" x14ac:dyDescent="0.45">
      <c r="A37" s="376"/>
      <c r="B37" s="377"/>
      <c r="C37" s="378" t="s">
        <v>51</v>
      </c>
      <c r="D37" s="379"/>
      <c r="E37" s="380">
        <f>SUM(E11:E36)/2</f>
        <v>0</v>
      </c>
    </row>
    <row r="38" spans="1:5" ht="15" customHeight="1" x14ac:dyDescent="0.45">
      <c r="A38" s="376"/>
      <c r="B38" s="377"/>
      <c r="C38" s="381" t="s">
        <v>53</v>
      </c>
      <c r="D38" s="382"/>
      <c r="E38" s="383"/>
    </row>
    <row r="39" spans="1:5" ht="15" customHeight="1" x14ac:dyDescent="0.45">
      <c r="A39" s="376"/>
      <c r="B39" s="377"/>
      <c r="C39" s="384" t="s">
        <v>54</v>
      </c>
      <c r="D39" s="385"/>
      <c r="E39" s="386"/>
    </row>
    <row r="41" spans="1:5" x14ac:dyDescent="0.45">
      <c r="A41" s="387" t="s">
        <v>110</v>
      </c>
      <c r="B41" s="387"/>
      <c r="C41" s="387"/>
      <c r="D41" s="387"/>
      <c r="E41" s="387"/>
    </row>
    <row r="43" spans="1:5" x14ac:dyDescent="0.45">
      <c r="A43" s="75"/>
      <c r="B43" s="76"/>
      <c r="C43" s="76"/>
      <c r="D43" s="76"/>
      <c r="E43" s="77"/>
    </row>
    <row r="44" spans="1:5" x14ac:dyDescent="0.45">
      <c r="A44" s="78"/>
      <c r="B44" s="79" t="s">
        <v>89</v>
      </c>
      <c r="C44" s="79" t="s">
        <v>90</v>
      </c>
      <c r="D44" s="34"/>
      <c r="E44" s="80"/>
    </row>
    <row r="45" spans="1:5" x14ac:dyDescent="0.45">
      <c r="A45" s="97"/>
      <c r="B45" s="65" t="s">
        <v>17</v>
      </c>
      <c r="C45" s="82"/>
      <c r="D45" s="82"/>
      <c r="E45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4">
    <mergeCell ref="A13:B13"/>
    <mergeCell ref="A25:B25"/>
    <mergeCell ref="A32:B32"/>
    <mergeCell ref="A7:B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AX58"/>
  <sheetViews>
    <sheetView showGridLines="0" workbookViewId="0">
      <selection activeCell="P6" sqref="P6"/>
    </sheetView>
  </sheetViews>
  <sheetFormatPr baseColWidth="10" defaultRowHeight="21" x14ac:dyDescent="0.6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6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</row>
    <row r="2" spans="1:50" s="286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</row>
    <row r="3" spans="1:50" s="286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</row>
    <row r="4" spans="1:50" s="286" customFormat="1" x14ac:dyDescent="0.25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</row>
    <row r="5" spans="1:50" s="286" customFormat="1" x14ac:dyDescent="0.25">
      <c r="A5" s="26" t="str">
        <f>TIPOLICIT&amp;" N° "&amp;LICIT</f>
        <v>INVITACIÓN A CUANDO MENOS TRES PERSONAS N° No. IO-009000988-N3-2013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194</v>
      </c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</row>
    <row r="6" spans="1:50" s="286" customFormat="1" x14ac:dyDescent="0.25">
      <c r="A6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6" s="402"/>
      <c r="C6" s="402"/>
      <c r="D6" s="402"/>
      <c r="E6" s="402"/>
      <c r="F6" s="402"/>
      <c r="G6" s="402"/>
      <c r="H6" s="402"/>
      <c r="I6" s="402"/>
      <c r="J6" s="23"/>
      <c r="K6" s="23"/>
      <c r="L6" s="186" t="s">
        <v>72</v>
      </c>
      <c r="M6" s="110" t="str">
        <f>E.IIc_S!M6</f>
        <v>30-04-2013</v>
      </c>
      <c r="N6" s="67"/>
      <c r="O6" s="23"/>
      <c r="P6" s="27" t="s">
        <v>160</v>
      </c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</row>
    <row r="7" spans="1:50" s="286" customFormat="1" x14ac:dyDescent="0.25">
      <c r="A7" s="401"/>
      <c r="B7" s="402"/>
      <c r="C7" s="402"/>
      <c r="D7" s="402"/>
      <c r="E7" s="402"/>
      <c r="F7" s="402"/>
      <c r="G7" s="402"/>
      <c r="H7" s="402"/>
      <c r="I7" s="402"/>
      <c r="J7" s="23"/>
      <c r="K7" s="23"/>
      <c r="L7" s="186" t="s">
        <v>73</v>
      </c>
      <c r="M7" s="110" t="str">
        <f>E.IIc_S!M7</f>
        <v>31-10-2013</v>
      </c>
      <c r="N7" s="67"/>
      <c r="O7" s="23"/>
      <c r="P7" s="29" t="str">
        <f>"FECHA: "&amp;TEXT(FECHALICIT,"DD-MMM-AAAA")</f>
        <v>FECHA: 00-ene-1900</v>
      </c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</row>
    <row r="8" spans="1:50" s="286" customFormat="1" x14ac:dyDescent="0.25">
      <c r="A8" s="401"/>
      <c r="B8" s="402"/>
      <c r="C8" s="402"/>
      <c r="D8" s="402"/>
      <c r="E8" s="402"/>
      <c r="F8" s="402"/>
      <c r="G8" s="402"/>
      <c r="H8" s="402"/>
      <c r="I8" s="402"/>
      <c r="J8" s="23"/>
      <c r="K8" s="23"/>
      <c r="L8" s="186" t="s">
        <v>74</v>
      </c>
      <c r="M8" s="110" t="str">
        <f>E.IIc_S!M8</f>
        <v>185</v>
      </c>
      <c r="N8" s="67" t="s">
        <v>126</v>
      </c>
      <c r="O8" s="23"/>
      <c r="P8" s="30" t="s">
        <v>104</v>
      </c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</row>
    <row r="9" spans="1:50" s="286" customFormat="1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</row>
    <row r="10" spans="1:50" s="188" customFormat="1" ht="22.5" customHeight="1" x14ac:dyDescent="0.45">
      <c r="A10" s="450" t="s">
        <v>159</v>
      </c>
      <c r="B10" s="450"/>
      <c r="C10" s="450"/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</row>
    <row r="11" spans="1:50" s="196" customFormat="1" ht="15" x14ac:dyDescent="0.45">
      <c r="A11" s="189"/>
      <c r="B11" s="189"/>
      <c r="C11" s="191"/>
      <c r="D11" s="192" t="s">
        <v>58</v>
      </c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O11" s="193"/>
      <c r="P11" s="195" t="s">
        <v>2</v>
      </c>
    </row>
    <row r="12" spans="1:50" s="196" customFormat="1" ht="15" x14ac:dyDescent="0.45">
      <c r="A12" s="197" t="s">
        <v>32</v>
      </c>
      <c r="B12" s="197" t="s">
        <v>1</v>
      </c>
      <c r="C12" s="199" t="s">
        <v>33</v>
      </c>
      <c r="D12" s="200" t="s">
        <v>36</v>
      </c>
      <c r="E12" s="200" t="s">
        <v>37</v>
      </c>
      <c r="F12" s="200" t="s">
        <v>38</v>
      </c>
      <c r="G12" s="200" t="s">
        <v>39</v>
      </c>
      <c r="H12" s="200" t="s">
        <v>40</v>
      </c>
      <c r="I12" s="200" t="s">
        <v>41</v>
      </c>
      <c r="J12" s="200" t="s">
        <v>42</v>
      </c>
      <c r="K12" s="200" t="s">
        <v>43</v>
      </c>
      <c r="L12" s="200" t="s">
        <v>44</v>
      </c>
      <c r="M12" s="200" t="s">
        <v>45</v>
      </c>
      <c r="N12" s="200" t="s">
        <v>46</v>
      </c>
      <c r="O12" s="200" t="s">
        <v>47</v>
      </c>
      <c r="P12" s="197" t="s">
        <v>48</v>
      </c>
    </row>
    <row r="13" spans="1:50" s="196" customFormat="1" ht="15" x14ac:dyDescent="0.45">
      <c r="A13" s="201"/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3"/>
    </row>
    <row r="14" spans="1:50" s="196" customFormat="1" ht="15" x14ac:dyDescent="0.45">
      <c r="A14" s="204"/>
      <c r="B14" s="204"/>
      <c r="C14" s="205"/>
      <c r="D14" s="206" t="s">
        <v>84</v>
      </c>
      <c r="E14" s="207" t="s">
        <v>61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</row>
    <row r="15" spans="1:50" s="196" customFormat="1" ht="30" x14ac:dyDescent="0.45">
      <c r="A15" s="208" t="s">
        <v>60</v>
      </c>
      <c r="B15" s="208" t="s">
        <v>91</v>
      </c>
      <c r="C15" s="209" t="s">
        <v>83</v>
      </c>
      <c r="D15" s="209" t="s">
        <v>85</v>
      </c>
      <c r="E15" s="210" t="s">
        <v>34</v>
      </c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09" t="s">
        <v>87</v>
      </c>
    </row>
    <row r="16" spans="1:50" s="196" customFormat="1" ht="15" x14ac:dyDescent="0.45">
      <c r="A16" s="211"/>
      <c r="B16" s="211"/>
      <c r="C16" s="212"/>
      <c r="D16" s="213" t="s">
        <v>86</v>
      </c>
      <c r="E16" s="214" t="s">
        <v>24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5"/>
    </row>
    <row r="17" spans="1:21" s="196" customFormat="1" ht="15" x14ac:dyDescent="0.45">
      <c r="A17" s="204"/>
      <c r="B17" s="204"/>
      <c r="C17" s="205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21" s="196" customFormat="1" ht="15" x14ac:dyDescent="0.45">
      <c r="A18" s="216"/>
      <c r="B18" s="216"/>
      <c r="C18" s="217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8"/>
      <c r="Q18" s="219"/>
      <c r="R18" s="219"/>
    </row>
    <row r="19" spans="1:21" s="196" customFormat="1" ht="15" x14ac:dyDescent="0.45">
      <c r="A19" s="211"/>
      <c r="B19" s="211"/>
      <c r="C19" s="212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5"/>
    </row>
    <row r="20" spans="1:21" s="196" customFormat="1" ht="15" x14ac:dyDescent="0.45">
      <c r="A20" s="204"/>
      <c r="B20" s="204"/>
      <c r="C20" s="205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</row>
    <row r="21" spans="1:21" s="196" customFormat="1" ht="15" x14ac:dyDescent="0.45">
      <c r="A21" s="216"/>
      <c r="B21" s="216"/>
      <c r="C21" s="217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8"/>
    </row>
    <row r="22" spans="1:21" s="196" customFormat="1" ht="15" x14ac:dyDescent="0.45">
      <c r="A22" s="211"/>
      <c r="B22" s="211"/>
      <c r="C22" s="212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5"/>
    </row>
    <row r="23" spans="1:21" s="196" customFormat="1" ht="15" x14ac:dyDescent="0.45">
      <c r="A23" s="204"/>
      <c r="B23" s="204"/>
      <c r="C23" s="205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</row>
    <row r="24" spans="1:21" s="196" customFormat="1" ht="15" x14ac:dyDescent="0.45">
      <c r="A24" s="216"/>
      <c r="B24" s="216"/>
      <c r="C24" s="217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8"/>
    </row>
    <row r="25" spans="1:21" s="196" customFormat="1" ht="15" x14ac:dyDescent="0.45">
      <c r="A25" s="211"/>
      <c r="B25" s="211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5"/>
    </row>
    <row r="26" spans="1:21" s="196" customFormat="1" ht="15" x14ac:dyDescent="0.45">
      <c r="A26" s="204"/>
      <c r="B26" s="220"/>
      <c r="C26" s="205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21"/>
      <c r="R26" s="188"/>
      <c r="S26" s="188"/>
      <c r="T26" s="188"/>
      <c r="U26" s="222"/>
    </row>
    <row r="27" spans="1:21" s="196" customFormat="1" ht="15" x14ac:dyDescent="0.45">
      <c r="A27" s="216"/>
      <c r="B27" s="223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8"/>
      <c r="Q27" s="221"/>
      <c r="R27" s="188"/>
      <c r="S27" s="188"/>
      <c r="T27" s="188"/>
      <c r="U27" s="222"/>
    </row>
    <row r="28" spans="1:21" s="196" customFormat="1" ht="15" x14ac:dyDescent="0.45">
      <c r="A28" s="211"/>
      <c r="B28" s="22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5"/>
      <c r="Q28" s="221"/>
      <c r="R28" s="188"/>
    </row>
    <row r="29" spans="1:21" s="196" customFormat="1" ht="15" x14ac:dyDescent="0.45">
      <c r="A29" s="204"/>
      <c r="B29" s="220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7"/>
      <c r="Q29" s="221"/>
      <c r="R29" s="188"/>
    </row>
    <row r="30" spans="1:21" s="196" customFormat="1" ht="15" x14ac:dyDescent="0.45">
      <c r="A30" s="216"/>
      <c r="B30" s="223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8"/>
      <c r="Q30" s="221"/>
      <c r="R30" s="188"/>
    </row>
    <row r="31" spans="1:21" s="196" customFormat="1" ht="15" x14ac:dyDescent="0.45">
      <c r="A31" s="211"/>
      <c r="B31" s="22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5"/>
      <c r="Q31" s="221"/>
      <c r="R31" s="188"/>
    </row>
    <row r="32" spans="1:21" s="196" customFormat="1" ht="15" x14ac:dyDescent="0.45">
      <c r="A32" s="204"/>
      <c r="B32" s="220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7"/>
      <c r="Q32" s="221"/>
      <c r="R32" s="188"/>
    </row>
    <row r="33" spans="1:18" s="196" customFormat="1" ht="15" x14ac:dyDescent="0.45">
      <c r="A33" s="216"/>
      <c r="B33" s="223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8"/>
      <c r="Q33" s="221"/>
      <c r="R33" s="188"/>
    </row>
    <row r="34" spans="1:18" s="196" customFormat="1" ht="15" x14ac:dyDescent="0.45">
      <c r="A34" s="211"/>
      <c r="B34" s="22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221"/>
      <c r="R34" s="188"/>
    </row>
    <row r="35" spans="1:18" s="196" customFormat="1" ht="15" x14ac:dyDescent="0.45">
      <c r="A35" s="204"/>
      <c r="B35" s="220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7"/>
      <c r="Q35" s="221"/>
      <c r="R35" s="188"/>
    </row>
    <row r="36" spans="1:18" s="196" customFormat="1" ht="15" x14ac:dyDescent="0.45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5" x14ac:dyDescent="0.45">
      <c r="A37" s="211"/>
      <c r="B37" s="22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5"/>
      <c r="Q37" s="221"/>
      <c r="R37" s="188"/>
    </row>
    <row r="38" spans="1:18" s="196" customFormat="1" ht="15" x14ac:dyDescent="0.45">
      <c r="A38" s="216"/>
      <c r="B38" s="223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8"/>
      <c r="Q38" s="221"/>
      <c r="R38" s="188"/>
    </row>
    <row r="39" spans="1:18" s="196" customFormat="1" ht="15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ht="15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ht="15" x14ac:dyDescent="0.45">
      <c r="A41" s="204"/>
      <c r="B41" s="220"/>
      <c r="C41" s="205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21"/>
      <c r="R41" s="188"/>
    </row>
    <row r="42" spans="1:18" s="196" customFormat="1" ht="15" x14ac:dyDescent="0.45">
      <c r="A42" s="216"/>
      <c r="B42" s="223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8"/>
      <c r="Q42" s="221"/>
      <c r="R42" s="188"/>
    </row>
    <row r="43" spans="1:18" s="196" customFormat="1" ht="15" x14ac:dyDescent="0.45">
      <c r="A43" s="211"/>
      <c r="B43" s="22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5"/>
      <c r="Q43" s="221"/>
      <c r="R43" s="188"/>
    </row>
    <row r="44" spans="1:18" s="196" customFormat="1" ht="15" x14ac:dyDescent="0.45">
      <c r="A44" s="204"/>
      <c r="B44" s="220"/>
      <c r="C44" s="205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21"/>
      <c r="R44" s="188"/>
    </row>
    <row r="45" spans="1:18" s="196" customFormat="1" ht="15" x14ac:dyDescent="0.45">
      <c r="A45" s="216"/>
      <c r="B45" s="223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8"/>
      <c r="Q45" s="221"/>
      <c r="R45" s="188"/>
    </row>
    <row r="46" spans="1:18" s="196" customFormat="1" ht="15" x14ac:dyDescent="0.45">
      <c r="A46" s="211"/>
      <c r="B46" s="22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  <c r="Q46" s="221"/>
      <c r="R46" s="188"/>
    </row>
    <row r="47" spans="1:18" s="196" customFormat="1" ht="15" x14ac:dyDescent="0.45">
      <c r="A47" s="204"/>
      <c r="B47" s="220"/>
      <c r="C47" s="205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21"/>
      <c r="R47" s="188"/>
    </row>
    <row r="48" spans="1:18" s="196" customFormat="1" ht="15" x14ac:dyDescent="0.45">
      <c r="A48" s="216"/>
      <c r="B48" s="223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8"/>
      <c r="Q48" s="221"/>
      <c r="R48" s="188"/>
    </row>
    <row r="49" spans="1:18" s="196" customFormat="1" ht="15" x14ac:dyDescent="0.45">
      <c r="A49" s="211"/>
      <c r="B49" s="22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5"/>
      <c r="Q49" s="221"/>
      <c r="R49" s="188"/>
    </row>
    <row r="50" spans="1:18" s="196" customFormat="1" ht="12.75" customHeight="1" x14ac:dyDescent="0.45">
      <c r="A50" s="225"/>
      <c r="B50" s="226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21"/>
      <c r="R50" s="188"/>
    </row>
    <row r="51" spans="1:18" s="196" customFormat="1" ht="12.75" customHeight="1" x14ac:dyDescent="0.45">
      <c r="A51" s="227"/>
      <c r="B51" s="228" t="s">
        <v>55</v>
      </c>
      <c r="C51" s="229"/>
      <c r="D51" s="230" t="s">
        <v>88</v>
      </c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2"/>
      <c r="Q51" s="221"/>
      <c r="R51" s="188"/>
    </row>
    <row r="52" spans="1:18" s="196" customFormat="1" ht="12.75" customHeight="1" x14ac:dyDescent="0.45">
      <c r="A52" s="233"/>
      <c r="B52" s="234" t="s">
        <v>56</v>
      </c>
      <c r="C52" s="235"/>
      <c r="D52" s="236" t="s">
        <v>89</v>
      </c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8"/>
      <c r="Q52" s="221"/>
      <c r="R52" s="188"/>
    </row>
    <row r="53" spans="1:18" s="196" customFormat="1" ht="12.75" customHeight="1" x14ac:dyDescent="0.45">
      <c r="A53" s="227"/>
      <c r="B53" s="228" t="s">
        <v>35</v>
      </c>
      <c r="C53" s="229"/>
      <c r="D53" s="239" t="s">
        <v>90</v>
      </c>
      <c r="E53" s="240">
        <v>0</v>
      </c>
      <c r="F53" s="240">
        <v>0</v>
      </c>
      <c r="G53" s="240">
        <v>0</v>
      </c>
      <c r="H53" s="240">
        <v>0</v>
      </c>
      <c r="I53" s="240">
        <v>0</v>
      </c>
      <c r="J53" s="240">
        <v>0</v>
      </c>
      <c r="K53" s="240">
        <v>0</v>
      </c>
      <c r="L53" s="240">
        <v>0</v>
      </c>
      <c r="M53" s="240">
        <v>0</v>
      </c>
      <c r="N53" s="240">
        <v>0</v>
      </c>
      <c r="O53" s="240">
        <v>0</v>
      </c>
      <c r="P53" s="241"/>
      <c r="Q53" s="221"/>
      <c r="R53" s="188"/>
    </row>
    <row r="54" spans="1:18" s="196" customFormat="1" ht="12.75" customHeight="1" x14ac:dyDescent="0.45">
      <c r="A54" s="233"/>
      <c r="B54" s="234" t="s">
        <v>57</v>
      </c>
      <c r="C54" s="235"/>
      <c r="D54" s="242" t="s">
        <v>107</v>
      </c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4"/>
      <c r="Q54" s="221"/>
      <c r="R54" s="188"/>
    </row>
    <row r="55" spans="1:18" x14ac:dyDescent="0.6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18" x14ac:dyDescent="0.6">
      <c r="A56" s="75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7"/>
    </row>
    <row r="57" spans="1:18" x14ac:dyDescent="0.6">
      <c r="A57" s="78"/>
      <c r="B57" s="34"/>
      <c r="C57" s="34"/>
      <c r="D57" s="79" t="s">
        <v>105</v>
      </c>
      <c r="E57" s="34"/>
      <c r="F57" s="34"/>
      <c r="G57" s="34"/>
      <c r="H57" s="34"/>
      <c r="I57" s="34"/>
      <c r="J57" s="79" t="s">
        <v>106</v>
      </c>
      <c r="K57" s="34"/>
      <c r="L57" s="34"/>
      <c r="M57" s="34"/>
      <c r="N57" s="34"/>
      <c r="O57" s="34"/>
      <c r="P57" s="80"/>
    </row>
    <row r="58" spans="1:18" x14ac:dyDescent="0.6">
      <c r="A58" s="97"/>
      <c r="B58" s="245"/>
      <c r="C58" s="65" t="s">
        <v>17</v>
      </c>
      <c r="D58" s="65"/>
      <c r="E58" s="65"/>
      <c r="F58" s="65"/>
      <c r="G58" s="65"/>
      <c r="H58" s="82"/>
      <c r="I58" s="65" t="s">
        <v>69</v>
      </c>
      <c r="J58" s="82"/>
      <c r="K58" s="82"/>
      <c r="L58" s="82"/>
      <c r="M58" s="82"/>
      <c r="N58" s="82"/>
      <c r="O58" s="82"/>
      <c r="P58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6:I8"/>
    <mergeCell ref="A10:P10"/>
  </mergeCells>
  <conditionalFormatting sqref="D26:O26 D17:O17 D20:O20 D23:O23 D47:O47 D44:O44 F14:O14">
    <cfRule type="expression" dxfId="7" priority="4" stopIfTrue="1">
      <formula>D15&gt;0</formula>
    </cfRule>
  </conditionalFormatting>
  <conditionalFormatting sqref="D41:O41">
    <cfRule type="expression" dxfId="6" priority="3" stopIfTrue="1">
      <formula>D42&gt;0</formula>
    </cfRule>
  </conditionalFormatting>
  <conditionalFormatting sqref="F14:O14">
    <cfRule type="expression" dxfId="5" priority="2" stopIfTrue="1">
      <formula>F15&gt;0</formula>
    </cfRule>
  </conditionalFormatting>
  <conditionalFormatting sqref="F14:O14">
    <cfRule type="expression" dxfId="4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</sheetPr>
  <dimension ref="A1:U59"/>
  <sheetViews>
    <sheetView showGridLines="0" topLeftCell="B1" workbookViewId="0">
      <selection activeCell="P7" sqref="P7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IO-009000988-N3-2013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193</v>
      </c>
    </row>
    <row r="7" spans="1:16" s="20" customFormat="1" x14ac:dyDescent="0.25">
      <c r="A7" s="401" t="str">
        <f>OBRA</f>
        <v>“Estudios topográficos, mecánica de suelos, ambientales e hidrológicos y la manifestación de impacto ambiental para la elaboración del Anteproyecto Ejecutivo, incluyendo estudios jurídicos y financieros para la obtención del Análisis Costo-Beneficio del servicio de transporte masivo de pasajeros en la modalidad de Tren Toluca-Valle de México”</v>
      </c>
      <c r="B7" s="402"/>
      <c r="C7" s="402"/>
      <c r="D7" s="402"/>
      <c r="E7" s="402"/>
      <c r="F7" s="402"/>
      <c r="G7" s="402"/>
      <c r="H7" s="402"/>
      <c r="I7" s="402"/>
      <c r="J7" s="23"/>
      <c r="K7" s="23"/>
      <c r="L7" s="186" t="s">
        <v>72</v>
      </c>
      <c r="M7" s="110" t="str">
        <f>+E.VIa_S!M6</f>
        <v>30-04-2013</v>
      </c>
      <c r="N7" s="67"/>
      <c r="O7" s="23"/>
      <c r="P7" s="27" t="s">
        <v>161</v>
      </c>
    </row>
    <row r="8" spans="1:16" s="20" customFormat="1" x14ac:dyDescent="0.25">
      <c r="A8" s="401"/>
      <c r="B8" s="402"/>
      <c r="C8" s="402"/>
      <c r="D8" s="402"/>
      <c r="E8" s="402"/>
      <c r="F8" s="402"/>
      <c r="G8" s="402"/>
      <c r="H8" s="402"/>
      <c r="I8" s="402"/>
      <c r="J8" s="23"/>
      <c r="K8" s="23"/>
      <c r="L8" s="186" t="s">
        <v>73</v>
      </c>
      <c r="M8" s="110" t="str">
        <f>+E.VIa_S!M7</f>
        <v>31-10-2013</v>
      </c>
      <c r="N8" s="67"/>
      <c r="O8" s="23"/>
      <c r="P8" s="29" t="str">
        <f>"FECHA: "&amp;TEXT(FECHALICIT,"DD-MMM-AAAA")</f>
        <v>FECHA: 00-ene-1900</v>
      </c>
    </row>
    <row r="9" spans="1:16" s="20" customFormat="1" x14ac:dyDescent="0.25">
      <c r="A9" s="401"/>
      <c r="B9" s="402"/>
      <c r="C9" s="402"/>
      <c r="D9" s="402"/>
      <c r="E9" s="402"/>
      <c r="F9" s="402"/>
      <c r="G9" s="402"/>
      <c r="H9" s="402"/>
      <c r="I9" s="402"/>
      <c r="J9" s="23"/>
      <c r="K9" s="23"/>
      <c r="L9" s="186" t="s">
        <v>74</v>
      </c>
      <c r="M9" s="110" t="str">
        <f>+E.VIa_S!M8</f>
        <v>185</v>
      </c>
      <c r="N9" s="67" t="s">
        <v>126</v>
      </c>
      <c r="O9" s="23"/>
      <c r="P9" s="30" t="s">
        <v>104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388" customFormat="1" ht="22.5" customHeight="1" x14ac:dyDescent="0.5">
      <c r="A11" s="420" t="s">
        <v>162</v>
      </c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0"/>
    </row>
    <row r="12" spans="1:16" s="196" customFormat="1" x14ac:dyDescent="0.45">
      <c r="A12" s="189"/>
      <c r="B12" s="189"/>
      <c r="C12" s="191"/>
      <c r="D12" s="192" t="s">
        <v>58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x14ac:dyDescent="0.45">
      <c r="A13" s="197" t="s">
        <v>32</v>
      </c>
      <c r="B13" s="197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x14ac:dyDescent="0.45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 x14ac:dyDescent="0.45">
      <c r="A15" s="204"/>
      <c r="B15" s="204"/>
      <c r="C15" s="205"/>
      <c r="D15" s="206" t="s">
        <v>84</v>
      </c>
      <c r="E15" s="207" t="s">
        <v>61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30" x14ac:dyDescent="0.45">
      <c r="A16" s="208" t="s">
        <v>60</v>
      </c>
      <c r="B16" s="208" t="s">
        <v>91</v>
      </c>
      <c r="C16" s="209" t="s">
        <v>83</v>
      </c>
      <c r="D16" s="209" t="s">
        <v>85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87</v>
      </c>
    </row>
    <row r="17" spans="1:21" s="196" customFormat="1" x14ac:dyDescent="0.45">
      <c r="A17" s="211"/>
      <c r="B17" s="211"/>
      <c r="C17" s="212"/>
      <c r="D17" s="213" t="s">
        <v>86</v>
      </c>
      <c r="E17" s="214" t="s">
        <v>24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x14ac:dyDescent="0.45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x14ac:dyDescent="0.45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x14ac:dyDescent="0.45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x14ac:dyDescent="0.45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x14ac:dyDescent="0.45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x14ac:dyDescent="0.45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x14ac:dyDescent="0.45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x14ac:dyDescent="0.45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x14ac:dyDescent="0.45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x14ac:dyDescent="0.45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x14ac:dyDescent="0.45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x14ac:dyDescent="0.45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x14ac:dyDescent="0.45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x14ac:dyDescent="0.45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x14ac:dyDescent="0.45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x14ac:dyDescent="0.45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x14ac:dyDescent="0.45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x14ac:dyDescent="0.45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x14ac:dyDescent="0.45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x14ac:dyDescent="0.45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x14ac:dyDescent="0.45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 x14ac:dyDescent="0.45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x14ac:dyDescent="0.45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x14ac:dyDescent="0.45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x14ac:dyDescent="0.45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x14ac:dyDescent="0.45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x14ac:dyDescent="0.45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x14ac:dyDescent="0.45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 x14ac:dyDescent="0.45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 x14ac:dyDescent="0.45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 x14ac:dyDescent="0.45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 x14ac:dyDescent="0.45">
      <c r="A52" s="227"/>
      <c r="B52" s="228" t="s">
        <v>55</v>
      </c>
      <c r="C52" s="229"/>
      <c r="D52" s="230" t="s">
        <v>88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 x14ac:dyDescent="0.45">
      <c r="A53" s="233"/>
      <c r="B53" s="234" t="s">
        <v>56</v>
      </c>
      <c r="C53" s="235"/>
      <c r="D53" s="236" t="s">
        <v>89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 x14ac:dyDescent="0.45">
      <c r="A54" s="227"/>
      <c r="B54" s="228" t="s">
        <v>35</v>
      </c>
      <c r="C54" s="229"/>
      <c r="D54" s="239" t="s">
        <v>90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 x14ac:dyDescent="0.45">
      <c r="A55" s="233"/>
      <c r="B55" s="234" t="s">
        <v>57</v>
      </c>
      <c r="C55" s="235"/>
      <c r="D55" s="242" t="s">
        <v>107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105</v>
      </c>
      <c r="E58" s="34"/>
      <c r="F58" s="34"/>
      <c r="G58" s="34"/>
      <c r="H58" s="34"/>
      <c r="I58" s="34"/>
      <c r="J58" s="79" t="s">
        <v>106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69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3" priority="4" stopIfTrue="1">
      <formula>D16&gt;0</formula>
    </cfRule>
  </conditionalFormatting>
  <conditionalFormatting sqref="D42:O42">
    <cfRule type="expression" dxfId="2" priority="3" stopIfTrue="1">
      <formula>D43&gt;0</formula>
    </cfRule>
  </conditionalFormatting>
  <conditionalFormatting sqref="F15:O15">
    <cfRule type="expression" dxfId="1" priority="2" stopIfTrue="1">
      <formula>F16&gt;0</formula>
    </cfRule>
  </conditionalFormatting>
  <conditionalFormatting sqref="F15:O15">
    <cfRule type="expression" dxfId="0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8</vt:i4>
      </vt:variant>
    </vt:vector>
  </HeadingPairs>
  <TitlesOfParts>
    <vt:vector size="29" baseType="lpstr">
      <vt:lpstr>DATOS</vt:lpstr>
      <vt:lpstr>T.I _S</vt:lpstr>
      <vt:lpstr>T.II_S</vt:lpstr>
      <vt:lpstr>T.III_S</vt:lpstr>
      <vt:lpstr>T.IV_S</vt:lpstr>
      <vt:lpstr>T.IVa_S</vt:lpstr>
      <vt:lpstr>T.Vb_S</vt:lpstr>
      <vt:lpstr>T.VI_S</vt:lpstr>
      <vt:lpstr>T.VII_S</vt:lpstr>
      <vt:lpstr>T.VIII_S</vt:lpstr>
      <vt:lpstr>T.IXa_S</vt:lpstr>
      <vt:lpstr>T.IXb_S</vt:lpstr>
      <vt:lpstr>T.IXc_S</vt:lpstr>
      <vt:lpstr>T.IXd_S</vt:lpstr>
      <vt:lpstr>E.IIa_S</vt:lpstr>
      <vt:lpstr>E.IIb_S</vt:lpstr>
      <vt:lpstr>E.IIc_S</vt:lpstr>
      <vt:lpstr>E.III_S</vt:lpstr>
      <vt:lpstr>E.VIa_S</vt:lpstr>
      <vt:lpstr>E.VIb_S</vt:lpstr>
      <vt:lpstr>Hoja1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jespinoz</cp:lastModifiedBy>
  <cp:lastPrinted>2012-06-27T00:56:57Z</cp:lastPrinted>
  <dcterms:created xsi:type="dcterms:W3CDTF">2010-09-09T18:26:44Z</dcterms:created>
  <dcterms:modified xsi:type="dcterms:W3CDTF">2013-04-11T18:55:35Z</dcterms:modified>
</cp:coreProperties>
</file>